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1. Statement of financial performance\"/>
    </mc:Choice>
  </mc:AlternateContent>
  <xr:revisionPtr revIDLastSave="0" documentId="8_{FE0F6677-910D-4317-A6D0-FED162FA049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'DC45'!$A$1:$AA$59</definedName>
    <definedName name="_xlnm.Print_Area" localSheetId="10">'DC6'!$A$1:$AA$59</definedName>
    <definedName name="_xlnm.Print_Area" localSheetId="19">'DC7'!$A$1:$AA$59</definedName>
    <definedName name="_xlnm.Print_Area" localSheetId="25">'DC8'!$A$1:$AA$59</definedName>
    <definedName name="_xlnm.Print_Area" localSheetId="30">'DC9'!$A$1:$AA$59</definedName>
    <definedName name="_xlnm.Print_Area" localSheetId="4">'NC061'!$A$1:$AA$59</definedName>
    <definedName name="_xlnm.Print_Area" localSheetId="5">'NC062'!$A$1:$AA$59</definedName>
    <definedName name="_xlnm.Print_Area" localSheetId="6">'NC064'!$A$1:$AA$59</definedName>
    <definedName name="_xlnm.Print_Area" localSheetId="7">'NC065'!$A$1:$AA$59</definedName>
    <definedName name="_xlnm.Print_Area" localSheetId="8">'NC066'!$A$1:$AA$59</definedName>
    <definedName name="_xlnm.Print_Area" localSheetId="9">'NC067'!$A$1:$AA$59</definedName>
    <definedName name="_xlnm.Print_Area" localSheetId="11">'NC071'!$A$1:$AA$59</definedName>
    <definedName name="_xlnm.Print_Area" localSheetId="12">'NC072'!$A$1:$AA$59</definedName>
    <definedName name="_xlnm.Print_Area" localSheetId="13">'NC073'!$A$1:$AA$59</definedName>
    <definedName name="_xlnm.Print_Area" localSheetId="14">'NC074'!$A$1:$AA$59</definedName>
    <definedName name="_xlnm.Print_Area" localSheetId="15">'NC075'!$A$1:$AA$59</definedName>
    <definedName name="_xlnm.Print_Area" localSheetId="16">'NC076'!$A$1:$AA$59</definedName>
    <definedName name="_xlnm.Print_Area" localSheetId="17">'NC077'!$A$1:$AA$59</definedName>
    <definedName name="_xlnm.Print_Area" localSheetId="18">'NC078'!$A$1:$AA$59</definedName>
    <definedName name="_xlnm.Print_Area" localSheetId="20">'NC082'!$A$1:$AA$59</definedName>
    <definedName name="_xlnm.Print_Area" localSheetId="21">'NC084'!$A$1:$AA$59</definedName>
    <definedName name="_xlnm.Print_Area" localSheetId="22">'NC085'!$A$1:$AA$59</definedName>
    <definedName name="_xlnm.Print_Area" localSheetId="23">'NC086'!$A$1:$AA$59</definedName>
    <definedName name="_xlnm.Print_Area" localSheetId="24">'NC087'!$A$1:$AA$59</definedName>
    <definedName name="_xlnm.Print_Area" localSheetId="26">'NC091'!$A$1:$AA$59</definedName>
    <definedName name="_xlnm.Print_Area" localSheetId="27">'NC092'!$A$1:$AA$59</definedName>
    <definedName name="_xlnm.Print_Area" localSheetId="28">'NC093'!$A$1:$AA$59</definedName>
    <definedName name="_xlnm.Print_Area" localSheetId="29">'NC094'!$A$1:$AA$59</definedName>
    <definedName name="_xlnm.Print_Area" localSheetId="0">'NC451'!$A$1:$AA$59</definedName>
    <definedName name="_xlnm.Print_Area" localSheetId="1">'NC452'!$A$1:$AA$59</definedName>
    <definedName name="_xlnm.Print_Area" localSheetId="2">'NC453'!$A$1:$AA$59</definedName>
    <definedName name="_xlnm.Print_Area" localSheetId="31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2" l="1"/>
  <c r="P48" i="2"/>
  <c r="P51" i="2" s="1"/>
  <c r="P53" i="2" s="1"/>
  <c r="P56" i="2" s="1"/>
  <c r="P59" i="2" s="1"/>
  <c r="I48" i="2"/>
  <c r="I51" i="2" s="1"/>
  <c r="I53" i="2" s="1"/>
  <c r="I56" i="2" s="1"/>
  <c r="I59" i="2" s="1"/>
  <c r="H48" i="2"/>
  <c r="H51" i="2" s="1"/>
  <c r="H53" i="2" s="1"/>
  <c r="H56" i="2" s="1"/>
  <c r="H59" i="2" s="1"/>
  <c r="AA47" i="2"/>
  <c r="Y47" i="2"/>
  <c r="Z47" i="2" s="1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Z32" i="2"/>
  <c r="Y32" i="2"/>
  <c r="X32" i="2"/>
  <c r="X48" i="2" s="1"/>
  <c r="X51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R32" i="2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J32" i="2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C32" i="2"/>
  <c r="C59" i="3"/>
  <c r="F51" i="3"/>
  <c r="F53" i="3" s="1"/>
  <c r="F56" i="3" s="1"/>
  <c r="F59" i="3" s="1"/>
  <c r="W48" i="3"/>
  <c r="W51" i="3" s="1"/>
  <c r="W53" i="3" s="1"/>
  <c r="W56" i="3" s="1"/>
  <c r="W59" i="3" s="1"/>
  <c r="V48" i="3"/>
  <c r="V51" i="3" s="1"/>
  <c r="V53" i="3" s="1"/>
  <c r="V56" i="3" s="1"/>
  <c r="V59" i="3" s="1"/>
  <c r="O48" i="3"/>
  <c r="O51" i="3" s="1"/>
  <c r="O53" i="3" s="1"/>
  <c r="O56" i="3" s="1"/>
  <c r="O59" i="3" s="1"/>
  <c r="G48" i="3"/>
  <c r="G51" i="3" s="1"/>
  <c r="G53" i="3" s="1"/>
  <c r="G56" i="3" s="1"/>
  <c r="G59" i="3" s="1"/>
  <c r="F48" i="3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V32" i="3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P51" i="4"/>
  <c r="P53" i="4" s="1"/>
  <c r="P56" i="4" s="1"/>
  <c r="P59" i="4" s="1"/>
  <c r="V48" i="4"/>
  <c r="V51" i="4" s="1"/>
  <c r="V53" i="4" s="1"/>
  <c r="V56" i="4" s="1"/>
  <c r="V59" i="4" s="1"/>
  <c r="P48" i="4"/>
  <c r="O48" i="4"/>
  <c r="O51" i="4" s="1"/>
  <c r="O53" i="4" s="1"/>
  <c r="O56" i="4" s="1"/>
  <c r="O59" i="4" s="1"/>
  <c r="F48" i="4"/>
  <c r="F51" i="4" s="1"/>
  <c r="F53" i="4" s="1"/>
  <c r="F56" i="4" s="1"/>
  <c r="F59" i="4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M48" i="4" s="1"/>
  <c r="M51" i="4" s="1"/>
  <c r="M53" i="4" s="1"/>
  <c r="M56" i="4" s="1"/>
  <c r="M59" i="4" s="1"/>
  <c r="L47" i="4"/>
  <c r="K47" i="4"/>
  <c r="J47" i="4"/>
  <c r="I47" i="4"/>
  <c r="H47" i="4"/>
  <c r="G47" i="4"/>
  <c r="F47" i="4"/>
  <c r="E47" i="4"/>
  <c r="D47" i="4"/>
  <c r="C47" i="4"/>
  <c r="AA32" i="4"/>
  <c r="Z32" i="4"/>
  <c r="Y32" i="4"/>
  <c r="Y48" i="4" s="1"/>
  <c r="Y51" i="4" s="1"/>
  <c r="Y53" i="4" s="1"/>
  <c r="Y56" i="4" s="1"/>
  <c r="Y59" i="4" s="1"/>
  <c r="X32" i="4"/>
  <c r="X48" i="4" s="1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J32" i="4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AA53" i="5"/>
  <c r="AA56" i="5" s="1"/>
  <c r="AA59" i="5" s="1"/>
  <c r="C53" i="5"/>
  <c r="C56" i="5" s="1"/>
  <c r="C59" i="5" s="1"/>
  <c r="L48" i="5"/>
  <c r="L51" i="5" s="1"/>
  <c r="L53" i="5" s="1"/>
  <c r="L56" i="5" s="1"/>
  <c r="L59" i="5" s="1"/>
  <c r="AA47" i="5"/>
  <c r="Y47" i="5"/>
  <c r="X47" i="5"/>
  <c r="W47" i="5"/>
  <c r="V47" i="5"/>
  <c r="U47" i="5"/>
  <c r="T47" i="5"/>
  <c r="S47" i="5"/>
  <c r="R47" i="5"/>
  <c r="Q47" i="5"/>
  <c r="P47" i="5"/>
  <c r="P48" i="5" s="1"/>
  <c r="P51" i="5" s="1"/>
  <c r="P53" i="5" s="1"/>
  <c r="P56" i="5" s="1"/>
  <c r="P59" i="5" s="1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O32" i="5"/>
  <c r="O48" i="5" s="1"/>
  <c r="O51" i="5" s="1"/>
  <c r="O53" i="5" s="1"/>
  <c r="O56" i="5" s="1"/>
  <c r="O59" i="5" s="1"/>
  <c r="N32" i="5"/>
  <c r="M32" i="5"/>
  <c r="L32" i="5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G51" i="6"/>
  <c r="G53" i="6" s="1"/>
  <c r="G56" i="6" s="1"/>
  <c r="G59" i="6" s="1"/>
  <c r="N48" i="6"/>
  <c r="N51" i="6" s="1"/>
  <c r="N53" i="6" s="1"/>
  <c r="N56" i="6" s="1"/>
  <c r="N59" i="6" s="1"/>
  <c r="AA47" i="6"/>
  <c r="Y47" i="6"/>
  <c r="X47" i="6"/>
  <c r="W47" i="6"/>
  <c r="V47" i="6"/>
  <c r="U47" i="6"/>
  <c r="T47" i="6"/>
  <c r="T48" i="6" s="1"/>
  <c r="T51" i="6" s="1"/>
  <c r="T53" i="6" s="1"/>
  <c r="T56" i="6" s="1"/>
  <c r="T59" i="6" s="1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D48" i="6" s="1"/>
  <c r="D51" i="6" s="1"/>
  <c r="D53" i="6" s="1"/>
  <c r="D56" i="6" s="1"/>
  <c r="D59" i="6" s="1"/>
  <c r="C47" i="6"/>
  <c r="AA32" i="6"/>
  <c r="Y32" i="6"/>
  <c r="Z32" i="6" s="1"/>
  <c r="X32" i="6"/>
  <c r="X48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R32" i="6"/>
  <c r="R48" i="6" s="1"/>
  <c r="R51" i="6" s="1"/>
  <c r="R53" i="6" s="1"/>
  <c r="R56" i="6" s="1"/>
  <c r="R59" i="6" s="1"/>
  <c r="Q32" i="6"/>
  <c r="P32" i="6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H32" i="6"/>
  <c r="G32" i="6"/>
  <c r="G48" i="6" s="1"/>
  <c r="F32" i="6"/>
  <c r="E32" i="6"/>
  <c r="E48" i="6" s="1"/>
  <c r="E51" i="6" s="1"/>
  <c r="E53" i="6" s="1"/>
  <c r="E56" i="6" s="1"/>
  <c r="E59" i="6" s="1"/>
  <c r="D32" i="6"/>
  <c r="C32" i="6"/>
  <c r="H51" i="7"/>
  <c r="H53" i="7" s="1"/>
  <c r="H56" i="7" s="1"/>
  <c r="H59" i="7" s="1"/>
  <c r="R48" i="7"/>
  <c r="R51" i="7" s="1"/>
  <c r="R53" i="7" s="1"/>
  <c r="R56" i="7" s="1"/>
  <c r="R59" i="7" s="1"/>
  <c r="N48" i="7"/>
  <c r="N51" i="7" s="1"/>
  <c r="N53" i="7" s="1"/>
  <c r="N56" i="7" s="1"/>
  <c r="N59" i="7" s="1"/>
  <c r="AA47" i="7"/>
  <c r="AA48" i="7" s="1"/>
  <c r="AA51" i="7" s="1"/>
  <c r="AA53" i="7" s="1"/>
  <c r="AA56" i="7" s="1"/>
  <c r="AA59" i="7" s="1"/>
  <c r="Y47" i="7"/>
  <c r="Z47" i="7" s="1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N53" i="8"/>
  <c r="N56" i="8" s="1"/>
  <c r="N59" i="8" s="1"/>
  <c r="S51" i="8"/>
  <c r="S53" i="8" s="1"/>
  <c r="S56" i="8" s="1"/>
  <c r="S59" i="8" s="1"/>
  <c r="K51" i="8"/>
  <c r="K53" i="8" s="1"/>
  <c r="K56" i="8" s="1"/>
  <c r="K59" i="8" s="1"/>
  <c r="C51" i="8"/>
  <c r="C53" i="8" s="1"/>
  <c r="C56" i="8" s="1"/>
  <c r="C59" i="8" s="1"/>
  <c r="S48" i="8"/>
  <c r="M48" i="8"/>
  <c r="M51" i="8" s="1"/>
  <c r="M53" i="8" s="1"/>
  <c r="M56" i="8" s="1"/>
  <c r="M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M32" i="8"/>
  <c r="L32" i="8"/>
  <c r="L48" i="8" s="1"/>
  <c r="L51" i="8" s="1"/>
  <c r="L53" i="8" s="1"/>
  <c r="L56" i="8" s="1"/>
  <c r="L59" i="8" s="1"/>
  <c r="K32" i="8"/>
  <c r="K48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V51" i="9"/>
  <c r="V53" i="9" s="1"/>
  <c r="V56" i="9" s="1"/>
  <c r="V59" i="9" s="1"/>
  <c r="F51" i="9"/>
  <c r="F53" i="9" s="1"/>
  <c r="F56" i="9" s="1"/>
  <c r="F59" i="9" s="1"/>
  <c r="V48" i="9"/>
  <c r="R48" i="9"/>
  <c r="R51" i="9" s="1"/>
  <c r="R53" i="9" s="1"/>
  <c r="R56" i="9" s="1"/>
  <c r="R59" i="9" s="1"/>
  <c r="F48" i="9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W32" i="9"/>
  <c r="V32" i="9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AA47" i="10"/>
  <c r="Z47" i="10"/>
  <c r="Y47" i="10"/>
  <c r="X47" i="10"/>
  <c r="W47" i="10"/>
  <c r="V47" i="10"/>
  <c r="V48" i="10" s="1"/>
  <c r="V51" i="10" s="1"/>
  <c r="V53" i="10" s="1"/>
  <c r="V56" i="10" s="1"/>
  <c r="V59" i="10" s="1"/>
  <c r="U47" i="10"/>
  <c r="T47" i="10"/>
  <c r="S47" i="10"/>
  <c r="R47" i="10"/>
  <c r="Q47" i="10"/>
  <c r="P47" i="10"/>
  <c r="O47" i="10"/>
  <c r="N47" i="10"/>
  <c r="N48" i="10" s="1"/>
  <c r="N51" i="10" s="1"/>
  <c r="N53" i="10" s="1"/>
  <c r="N56" i="10" s="1"/>
  <c r="N59" i="10" s="1"/>
  <c r="M47" i="10"/>
  <c r="L47" i="10"/>
  <c r="K47" i="10"/>
  <c r="J47" i="10"/>
  <c r="J48" i="10" s="1"/>
  <c r="J51" i="10" s="1"/>
  <c r="J53" i="10" s="1"/>
  <c r="J56" i="10" s="1"/>
  <c r="J59" i="10" s="1"/>
  <c r="I47" i="10"/>
  <c r="H47" i="10"/>
  <c r="G47" i="10"/>
  <c r="F47" i="10"/>
  <c r="F48" i="10" s="1"/>
  <c r="F51" i="10" s="1"/>
  <c r="F53" i="10" s="1"/>
  <c r="F56" i="10" s="1"/>
  <c r="F59" i="10" s="1"/>
  <c r="E47" i="10"/>
  <c r="D47" i="10"/>
  <c r="C47" i="10"/>
  <c r="AA32" i="10"/>
  <c r="AA48" i="10" s="1"/>
  <c r="AA51" i="10" s="1"/>
  <c r="AA53" i="10" s="1"/>
  <c r="AA56" i="10" s="1"/>
  <c r="AA59" i="10" s="1"/>
  <c r="Y32" i="10"/>
  <c r="Z32" i="10" s="1"/>
  <c r="X32" i="10"/>
  <c r="X48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Y48" i="11"/>
  <c r="Y51" i="11" s="1"/>
  <c r="Y53" i="11" s="1"/>
  <c r="Y56" i="11" s="1"/>
  <c r="Y59" i="11" s="1"/>
  <c r="M48" i="11"/>
  <c r="M51" i="11" s="1"/>
  <c r="M53" i="11" s="1"/>
  <c r="M56" i="11" s="1"/>
  <c r="M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L32" i="11"/>
  <c r="K32" i="11"/>
  <c r="K48" i="11" s="1"/>
  <c r="K51" i="11" s="1"/>
  <c r="K53" i="11" s="1"/>
  <c r="K56" i="11" s="1"/>
  <c r="K59" i="11" s="1"/>
  <c r="J32" i="1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O51" i="12"/>
  <c r="O53" i="12" s="1"/>
  <c r="O56" i="12" s="1"/>
  <c r="O59" i="12" s="1"/>
  <c r="W48" i="12"/>
  <c r="W51" i="12" s="1"/>
  <c r="W53" i="12" s="1"/>
  <c r="W56" i="12" s="1"/>
  <c r="W59" i="12" s="1"/>
  <c r="T48" i="12"/>
  <c r="T51" i="12" s="1"/>
  <c r="T53" i="12" s="1"/>
  <c r="T56" i="12" s="1"/>
  <c r="T59" i="12" s="1"/>
  <c r="P48" i="12"/>
  <c r="P51" i="12" s="1"/>
  <c r="P53" i="12" s="1"/>
  <c r="P56" i="12" s="1"/>
  <c r="P59" i="12" s="1"/>
  <c r="D48" i="12"/>
  <c r="D51" i="12" s="1"/>
  <c r="D53" i="12" s="1"/>
  <c r="D56" i="12" s="1"/>
  <c r="D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V32" i="12"/>
  <c r="V48" i="12" s="1"/>
  <c r="V51" i="12" s="1"/>
  <c r="V53" i="12" s="1"/>
  <c r="V56" i="12" s="1"/>
  <c r="V59" i="12" s="1"/>
  <c r="U32" i="12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C32" i="12"/>
  <c r="C48" i="12" s="1"/>
  <c r="C51" i="12" s="1"/>
  <c r="C53" i="12" s="1"/>
  <c r="C56" i="12" s="1"/>
  <c r="C59" i="12" s="1"/>
  <c r="V51" i="13"/>
  <c r="V53" i="13" s="1"/>
  <c r="V56" i="13" s="1"/>
  <c r="V59" i="13" s="1"/>
  <c r="O48" i="13"/>
  <c r="O51" i="13" s="1"/>
  <c r="O53" i="13" s="1"/>
  <c r="O56" i="13" s="1"/>
  <c r="O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W32" i="13"/>
  <c r="V32" i="13"/>
  <c r="V48" i="13" s="1"/>
  <c r="U32" i="13"/>
  <c r="U48" i="13" s="1"/>
  <c r="U51" i="13" s="1"/>
  <c r="U53" i="13" s="1"/>
  <c r="U56" i="13" s="1"/>
  <c r="U59" i="13" s="1"/>
  <c r="T32" i="13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Y48" i="14"/>
  <c r="Y51" i="14" s="1"/>
  <c r="Y53" i="14" s="1"/>
  <c r="Y56" i="14" s="1"/>
  <c r="Y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L56" i="15"/>
  <c r="L59" i="15" s="1"/>
  <c r="T51" i="15"/>
  <c r="T53" i="15" s="1"/>
  <c r="T56" i="15" s="1"/>
  <c r="T59" i="15" s="1"/>
  <c r="K51" i="15"/>
  <c r="K53" i="15" s="1"/>
  <c r="K56" i="15" s="1"/>
  <c r="K59" i="15" s="1"/>
  <c r="W48" i="15"/>
  <c r="W51" i="15" s="1"/>
  <c r="W53" i="15" s="1"/>
  <c r="W56" i="15" s="1"/>
  <c r="W59" i="15" s="1"/>
  <c r="N48" i="15"/>
  <c r="N51" i="15" s="1"/>
  <c r="N53" i="15" s="1"/>
  <c r="N56" i="15" s="1"/>
  <c r="N59" i="15" s="1"/>
  <c r="M48" i="15"/>
  <c r="M51" i="15" s="1"/>
  <c r="M53" i="15" s="1"/>
  <c r="M56" i="15" s="1"/>
  <c r="M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Z32" i="15" s="1"/>
  <c r="W32" i="15"/>
  <c r="V32" i="15"/>
  <c r="V48" i="15" s="1"/>
  <c r="V51" i="15" s="1"/>
  <c r="V53" i="15" s="1"/>
  <c r="V56" i="15" s="1"/>
  <c r="V59" i="15" s="1"/>
  <c r="U32" i="15"/>
  <c r="T32" i="15"/>
  <c r="T48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L32" i="15"/>
  <c r="L48" i="15" s="1"/>
  <c r="L51" i="15" s="1"/>
  <c r="L53" i="15" s="1"/>
  <c r="K32" i="15"/>
  <c r="K48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Q53" i="16"/>
  <c r="Q56" i="16" s="1"/>
  <c r="Q59" i="16" s="1"/>
  <c r="AA48" i="16"/>
  <c r="AA51" i="16" s="1"/>
  <c r="AA53" i="16" s="1"/>
  <c r="AA56" i="16" s="1"/>
  <c r="AA59" i="16" s="1"/>
  <c r="X48" i="16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Z32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I53" i="17"/>
  <c r="I56" i="17" s="1"/>
  <c r="I59" i="17" s="1"/>
  <c r="Q51" i="17"/>
  <c r="Q53" i="17" s="1"/>
  <c r="Q56" i="17" s="1"/>
  <c r="Q59" i="17" s="1"/>
  <c r="S48" i="17"/>
  <c r="S51" i="17" s="1"/>
  <c r="S53" i="17" s="1"/>
  <c r="S56" i="17" s="1"/>
  <c r="S59" i="17" s="1"/>
  <c r="J48" i="17"/>
  <c r="J51" i="17" s="1"/>
  <c r="J53" i="17" s="1"/>
  <c r="J56" i="17" s="1"/>
  <c r="J59" i="17" s="1"/>
  <c r="F48" i="17"/>
  <c r="F51" i="17" s="1"/>
  <c r="F53" i="17" s="1"/>
  <c r="F56" i="17" s="1"/>
  <c r="F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P51" i="18"/>
  <c r="P53" i="18" s="1"/>
  <c r="P56" i="18" s="1"/>
  <c r="P59" i="18" s="1"/>
  <c r="W48" i="18"/>
  <c r="W51" i="18" s="1"/>
  <c r="W53" i="18" s="1"/>
  <c r="W56" i="18" s="1"/>
  <c r="W59" i="18" s="1"/>
  <c r="L48" i="18"/>
  <c r="L51" i="18" s="1"/>
  <c r="L53" i="18" s="1"/>
  <c r="L56" i="18" s="1"/>
  <c r="L59" i="18" s="1"/>
  <c r="E48" i="18"/>
  <c r="E51" i="18" s="1"/>
  <c r="E53" i="18" s="1"/>
  <c r="E56" i="18" s="1"/>
  <c r="E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J51" i="19"/>
  <c r="J53" i="19" s="1"/>
  <c r="J56" i="19" s="1"/>
  <c r="J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H53" i="20"/>
  <c r="H56" i="20" s="1"/>
  <c r="H59" i="20" s="1"/>
  <c r="Q51" i="20"/>
  <c r="Q53" i="20" s="1"/>
  <c r="Q56" i="20" s="1"/>
  <c r="Q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I56" i="21"/>
  <c r="I59" i="21" s="1"/>
  <c r="Y51" i="21"/>
  <c r="Y53" i="21" s="1"/>
  <c r="Y56" i="21" s="1"/>
  <c r="Y59" i="21" s="1"/>
  <c r="H51" i="21"/>
  <c r="H53" i="21" s="1"/>
  <c r="H56" i="21" s="1"/>
  <c r="H59" i="21" s="1"/>
  <c r="V48" i="21"/>
  <c r="V51" i="21" s="1"/>
  <c r="V53" i="21" s="1"/>
  <c r="V56" i="21" s="1"/>
  <c r="V59" i="21" s="1"/>
  <c r="T48" i="21"/>
  <c r="T51" i="21" s="1"/>
  <c r="T53" i="21" s="1"/>
  <c r="T56" i="21" s="1"/>
  <c r="T59" i="21" s="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X32" i="2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H32" i="21"/>
  <c r="H48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L53" i="22"/>
  <c r="L56" i="22" s="1"/>
  <c r="L59" i="22" s="1"/>
  <c r="S51" i="22"/>
  <c r="S53" i="22" s="1"/>
  <c r="S56" i="22" s="1"/>
  <c r="S59" i="22" s="1"/>
  <c r="T48" i="22"/>
  <c r="T51" i="22" s="1"/>
  <c r="T53" i="22" s="1"/>
  <c r="T56" i="22" s="1"/>
  <c r="T59" i="22" s="1"/>
  <c r="AA47" i="22"/>
  <c r="Y47" i="22"/>
  <c r="X47" i="22"/>
  <c r="W47" i="22"/>
  <c r="V47" i="22"/>
  <c r="U47" i="22"/>
  <c r="T47" i="22"/>
  <c r="S47" i="22"/>
  <c r="R47" i="22"/>
  <c r="Q47" i="22"/>
  <c r="Q48" i="22" s="1"/>
  <c r="Q51" i="22" s="1"/>
  <c r="Q53" i="22" s="1"/>
  <c r="Q56" i="22" s="1"/>
  <c r="Q59" i="22" s="1"/>
  <c r="P47" i="22"/>
  <c r="O47" i="22"/>
  <c r="N47" i="22"/>
  <c r="M47" i="22"/>
  <c r="L47" i="22"/>
  <c r="K47" i="22"/>
  <c r="J47" i="22"/>
  <c r="I47" i="22"/>
  <c r="I48" i="22" s="1"/>
  <c r="I51" i="22" s="1"/>
  <c r="I53" i="22" s="1"/>
  <c r="I56" i="22" s="1"/>
  <c r="I59" i="22" s="1"/>
  <c r="H47" i="22"/>
  <c r="G47" i="22"/>
  <c r="F47" i="22"/>
  <c r="E47" i="22"/>
  <c r="D47" i="22"/>
  <c r="C47" i="22"/>
  <c r="AA32" i="22"/>
  <c r="Z32" i="22"/>
  <c r="Y32" i="22"/>
  <c r="X32" i="22"/>
  <c r="X48" i="22" s="1"/>
  <c r="X51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S32" i="22"/>
  <c r="S48" i="22" s="1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AA59" i="23"/>
  <c r="N51" i="23"/>
  <c r="N53" i="23" s="1"/>
  <c r="N56" i="23" s="1"/>
  <c r="N59" i="23" s="1"/>
  <c r="F51" i="23"/>
  <c r="F53" i="23" s="1"/>
  <c r="F56" i="23" s="1"/>
  <c r="F59" i="23" s="1"/>
  <c r="G48" i="23"/>
  <c r="G51" i="23" s="1"/>
  <c r="G53" i="23" s="1"/>
  <c r="G56" i="23" s="1"/>
  <c r="G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Y32" i="23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N32" i="23"/>
  <c r="N48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G32" i="23"/>
  <c r="F32" i="23"/>
  <c r="F48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W53" i="24"/>
  <c r="W56" i="24" s="1"/>
  <c r="W59" i="24" s="1"/>
  <c r="C53" i="24"/>
  <c r="C56" i="24" s="1"/>
  <c r="C59" i="24" s="1"/>
  <c r="C51" i="24"/>
  <c r="T48" i="24"/>
  <c r="T51" i="24" s="1"/>
  <c r="T53" i="24" s="1"/>
  <c r="T56" i="24" s="1"/>
  <c r="T59" i="24" s="1"/>
  <c r="S48" i="24"/>
  <c r="S51" i="24" s="1"/>
  <c r="S53" i="24" s="1"/>
  <c r="S56" i="24" s="1"/>
  <c r="S59" i="24" s="1"/>
  <c r="E48" i="24"/>
  <c r="E51" i="24" s="1"/>
  <c r="E53" i="24" s="1"/>
  <c r="E56" i="24" s="1"/>
  <c r="E59" i="24" s="1"/>
  <c r="AA47" i="24"/>
  <c r="Y47" i="24"/>
  <c r="Z47" i="24" s="1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V32" i="24"/>
  <c r="U32" i="24"/>
  <c r="U48" i="24" s="1"/>
  <c r="U51" i="24" s="1"/>
  <c r="U53" i="24" s="1"/>
  <c r="U56" i="24" s="1"/>
  <c r="U59" i="24" s="1"/>
  <c r="T32" i="24"/>
  <c r="S32" i="24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C48" i="24" s="1"/>
  <c r="Y56" i="25"/>
  <c r="Y59" i="25" s="1"/>
  <c r="AA53" i="25"/>
  <c r="AA56" i="25" s="1"/>
  <c r="AA59" i="25" s="1"/>
  <c r="Y48" i="25"/>
  <c r="Y51" i="25" s="1"/>
  <c r="Y53" i="25" s="1"/>
  <c r="X48" i="25"/>
  <c r="P48" i="25"/>
  <c r="P51" i="25" s="1"/>
  <c r="P53" i="25" s="1"/>
  <c r="P56" i="25" s="1"/>
  <c r="P59" i="25" s="1"/>
  <c r="AA47" i="25"/>
  <c r="Y47" i="25"/>
  <c r="Z47" i="25" s="1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Y32" i="25"/>
  <c r="X32" i="25"/>
  <c r="Z32" i="25" s="1"/>
  <c r="W32" i="25"/>
  <c r="W48" i="25" s="1"/>
  <c r="W51" i="25" s="1"/>
  <c r="W53" i="25" s="1"/>
  <c r="W56" i="25" s="1"/>
  <c r="W59" i="25" s="1"/>
  <c r="V32" i="25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D32" i="25"/>
  <c r="C32" i="25"/>
  <c r="C48" i="25" s="1"/>
  <c r="C51" i="25" s="1"/>
  <c r="C53" i="25" s="1"/>
  <c r="C56" i="25" s="1"/>
  <c r="C59" i="25" s="1"/>
  <c r="L48" i="26"/>
  <c r="L51" i="26" s="1"/>
  <c r="L53" i="26" s="1"/>
  <c r="L56" i="26" s="1"/>
  <c r="L59" i="26" s="1"/>
  <c r="H48" i="26"/>
  <c r="H51" i="26" s="1"/>
  <c r="H53" i="26" s="1"/>
  <c r="H56" i="26" s="1"/>
  <c r="H59" i="26" s="1"/>
  <c r="AA47" i="26"/>
  <c r="Y47" i="26"/>
  <c r="Y48" i="26" s="1"/>
  <c r="Y51" i="26" s="1"/>
  <c r="Y53" i="26" s="1"/>
  <c r="Y56" i="26" s="1"/>
  <c r="Y59" i="26" s="1"/>
  <c r="X47" i="26"/>
  <c r="Z47" i="26" s="1"/>
  <c r="W47" i="26"/>
  <c r="V47" i="26"/>
  <c r="U47" i="26"/>
  <c r="T47" i="26"/>
  <c r="S47" i="26"/>
  <c r="R47" i="26"/>
  <c r="Q47" i="26"/>
  <c r="Q48" i="26" s="1"/>
  <c r="Q51" i="26" s="1"/>
  <c r="Q53" i="26" s="1"/>
  <c r="Q56" i="26" s="1"/>
  <c r="Q59" i="26" s="1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Z32" i="26"/>
  <c r="Y32" i="26"/>
  <c r="X32" i="26"/>
  <c r="X48" i="26" s="1"/>
  <c r="X51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L32" i="26"/>
  <c r="K32" i="26"/>
  <c r="J32" i="26"/>
  <c r="J48" i="26" s="1"/>
  <c r="J51" i="26" s="1"/>
  <c r="J53" i="26" s="1"/>
  <c r="J56" i="26" s="1"/>
  <c r="J59" i="26" s="1"/>
  <c r="I32" i="26"/>
  <c r="H32" i="26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N56" i="27"/>
  <c r="N59" i="27" s="1"/>
  <c r="Y48" i="27"/>
  <c r="Y51" i="27" s="1"/>
  <c r="Y53" i="27" s="1"/>
  <c r="Y56" i="27" s="1"/>
  <c r="Y59" i="27" s="1"/>
  <c r="V48" i="27"/>
  <c r="V51" i="27" s="1"/>
  <c r="V53" i="27" s="1"/>
  <c r="V56" i="27" s="1"/>
  <c r="V59" i="27" s="1"/>
  <c r="G48" i="27"/>
  <c r="G51" i="27" s="1"/>
  <c r="G53" i="27" s="1"/>
  <c r="G56" i="27" s="1"/>
  <c r="G59" i="27" s="1"/>
  <c r="AA47" i="27"/>
  <c r="Z47" i="27"/>
  <c r="Y47" i="27"/>
  <c r="X47" i="27"/>
  <c r="W47" i="27"/>
  <c r="V47" i="27"/>
  <c r="U47" i="27"/>
  <c r="T47" i="27"/>
  <c r="S47" i="27"/>
  <c r="R47" i="27"/>
  <c r="Q47" i="27"/>
  <c r="Q48" i="27" s="1"/>
  <c r="Q51" i="27" s="1"/>
  <c r="Q53" i="27" s="1"/>
  <c r="Q56" i="27" s="1"/>
  <c r="Q59" i="27" s="1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Z32" i="27"/>
  <c r="Y32" i="27"/>
  <c r="X32" i="27"/>
  <c r="X48" i="27" s="1"/>
  <c r="X51" i="27" s="1"/>
  <c r="W32" i="27"/>
  <c r="W48" i="27" s="1"/>
  <c r="W51" i="27" s="1"/>
  <c r="W53" i="27" s="1"/>
  <c r="W56" i="27" s="1"/>
  <c r="W59" i="27" s="1"/>
  <c r="V32" i="27"/>
  <c r="U32" i="27"/>
  <c r="T32" i="27"/>
  <c r="S32" i="27"/>
  <c r="S48" i="27" s="1"/>
  <c r="S51" i="27" s="1"/>
  <c r="S53" i="27" s="1"/>
  <c r="S56" i="27" s="1"/>
  <c r="S59" i="27" s="1"/>
  <c r="R32" i="27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M32" i="27"/>
  <c r="L32" i="27"/>
  <c r="K32" i="27"/>
  <c r="K48" i="27" s="1"/>
  <c r="K51" i="27" s="1"/>
  <c r="K53" i="27" s="1"/>
  <c r="K56" i="27" s="1"/>
  <c r="K59" i="27" s="1"/>
  <c r="J32" i="27"/>
  <c r="I32" i="27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D32" i="27"/>
  <c r="C32" i="27"/>
  <c r="C48" i="27" s="1"/>
  <c r="C51" i="27" s="1"/>
  <c r="C53" i="27" s="1"/>
  <c r="C56" i="27" s="1"/>
  <c r="C59" i="27" s="1"/>
  <c r="G51" i="28"/>
  <c r="G53" i="28" s="1"/>
  <c r="G56" i="28" s="1"/>
  <c r="G59" i="28" s="1"/>
  <c r="X48" i="28"/>
  <c r="X51" i="28" s="1"/>
  <c r="X53" i="28" s="1"/>
  <c r="AA47" i="28"/>
  <c r="Y47" i="28"/>
  <c r="X47" i="28"/>
  <c r="W47" i="28"/>
  <c r="V47" i="28"/>
  <c r="U47" i="28"/>
  <c r="T47" i="28"/>
  <c r="S47" i="28"/>
  <c r="R47" i="28"/>
  <c r="Q47" i="28"/>
  <c r="P47" i="28"/>
  <c r="P48" i="28" s="1"/>
  <c r="P51" i="28" s="1"/>
  <c r="P53" i="28" s="1"/>
  <c r="P56" i="28" s="1"/>
  <c r="P59" i="28" s="1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Z32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H32" i="28"/>
  <c r="G32" i="28"/>
  <c r="G48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X48" i="29"/>
  <c r="O48" i="29"/>
  <c r="O51" i="29" s="1"/>
  <c r="O53" i="29" s="1"/>
  <c r="O56" i="29" s="1"/>
  <c r="O59" i="29" s="1"/>
  <c r="N48" i="29"/>
  <c r="N51" i="29" s="1"/>
  <c r="N53" i="29" s="1"/>
  <c r="N56" i="29" s="1"/>
  <c r="N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P32" i="29"/>
  <c r="O32" i="29"/>
  <c r="N32" i="29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G32" i="29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G59" i="30"/>
  <c r="S53" i="30"/>
  <c r="S56" i="30" s="1"/>
  <c r="S59" i="30" s="1"/>
  <c r="G51" i="30"/>
  <c r="G53" i="30" s="1"/>
  <c r="G56" i="30" s="1"/>
  <c r="W48" i="30"/>
  <c r="W51" i="30" s="1"/>
  <c r="W53" i="30" s="1"/>
  <c r="W56" i="30" s="1"/>
  <c r="W59" i="30" s="1"/>
  <c r="S48" i="30"/>
  <c r="S51" i="30" s="1"/>
  <c r="K48" i="30"/>
  <c r="K51" i="30" s="1"/>
  <c r="K53" i="30" s="1"/>
  <c r="K56" i="30" s="1"/>
  <c r="K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G32" i="30"/>
  <c r="G48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F51" i="31"/>
  <c r="F53" i="31" s="1"/>
  <c r="F56" i="31" s="1"/>
  <c r="F59" i="31" s="1"/>
  <c r="R48" i="31"/>
  <c r="R51" i="31" s="1"/>
  <c r="R53" i="31" s="1"/>
  <c r="R56" i="31" s="1"/>
  <c r="R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Y51" i="32"/>
  <c r="Y53" i="32" s="1"/>
  <c r="Y56" i="32" s="1"/>
  <c r="Y59" i="32" s="1"/>
  <c r="Y48" i="32"/>
  <c r="T48" i="32"/>
  <c r="T51" i="32" s="1"/>
  <c r="T53" i="32" s="1"/>
  <c r="T56" i="32" s="1"/>
  <c r="T59" i="32" s="1"/>
  <c r="N48" i="32"/>
  <c r="N51" i="32" s="1"/>
  <c r="N53" i="32" s="1"/>
  <c r="N56" i="32" s="1"/>
  <c r="N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X51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M48" i="1" l="1"/>
  <c r="M51" i="1" s="1"/>
  <c r="M53" i="1" s="1"/>
  <c r="M56" i="1" s="1"/>
  <c r="M59" i="1" s="1"/>
  <c r="D48" i="30"/>
  <c r="D51" i="30" s="1"/>
  <c r="D53" i="30" s="1"/>
  <c r="D56" i="30" s="1"/>
  <c r="D59" i="30" s="1"/>
  <c r="E48" i="20"/>
  <c r="E51" i="20" s="1"/>
  <c r="E53" i="20" s="1"/>
  <c r="E56" i="20" s="1"/>
  <c r="E59" i="20" s="1"/>
  <c r="AA48" i="31"/>
  <c r="AA51" i="31" s="1"/>
  <c r="AA53" i="31" s="1"/>
  <c r="AA56" i="31" s="1"/>
  <c r="AA59" i="31" s="1"/>
  <c r="Z48" i="26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D48" i="16"/>
  <c r="D51" i="16" s="1"/>
  <c r="D53" i="16" s="1"/>
  <c r="D56" i="16" s="1"/>
  <c r="D59" i="16" s="1"/>
  <c r="T48" i="16"/>
  <c r="T51" i="16" s="1"/>
  <c r="T53" i="16" s="1"/>
  <c r="T56" i="16" s="1"/>
  <c r="T59" i="16" s="1"/>
  <c r="P48" i="1"/>
  <c r="P51" i="1" s="1"/>
  <c r="P53" i="1" s="1"/>
  <c r="P56" i="1" s="1"/>
  <c r="P59" i="1" s="1"/>
  <c r="H48" i="3"/>
  <c r="H51" i="3" s="1"/>
  <c r="H53" i="3" s="1"/>
  <c r="H56" i="3" s="1"/>
  <c r="H59" i="3" s="1"/>
  <c r="P48" i="3"/>
  <c r="P51" i="3" s="1"/>
  <c r="P53" i="3" s="1"/>
  <c r="P56" i="3" s="1"/>
  <c r="P59" i="3" s="1"/>
  <c r="E48" i="1"/>
  <c r="E51" i="1" s="1"/>
  <c r="E53" i="1" s="1"/>
  <c r="E56" i="1" s="1"/>
  <c r="E59" i="1" s="1"/>
  <c r="T48" i="30"/>
  <c r="T51" i="30" s="1"/>
  <c r="T53" i="30" s="1"/>
  <c r="T56" i="30" s="1"/>
  <c r="T59" i="30" s="1"/>
  <c r="V48" i="18"/>
  <c r="V51" i="18" s="1"/>
  <c r="V53" i="18" s="1"/>
  <c r="V56" i="18" s="1"/>
  <c r="V59" i="18" s="1"/>
  <c r="R48" i="32"/>
  <c r="R51" i="32" s="1"/>
  <c r="R53" i="32" s="1"/>
  <c r="R56" i="32" s="1"/>
  <c r="R59" i="32" s="1"/>
  <c r="C48" i="31"/>
  <c r="C51" i="31" s="1"/>
  <c r="C53" i="31" s="1"/>
  <c r="C56" i="31" s="1"/>
  <c r="C59" i="31" s="1"/>
  <c r="Z32" i="29"/>
  <c r="H48" i="29"/>
  <c r="H51" i="29" s="1"/>
  <c r="H53" i="29" s="1"/>
  <c r="H56" i="29" s="1"/>
  <c r="H59" i="29" s="1"/>
  <c r="P48" i="29"/>
  <c r="P51" i="29" s="1"/>
  <c r="P53" i="29" s="1"/>
  <c r="P56" i="29" s="1"/>
  <c r="P59" i="29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P48" i="8"/>
  <c r="P51" i="8" s="1"/>
  <c r="P53" i="8" s="1"/>
  <c r="P56" i="8" s="1"/>
  <c r="P59" i="8" s="1"/>
  <c r="G48" i="9"/>
  <c r="G51" i="9" s="1"/>
  <c r="G53" i="9" s="1"/>
  <c r="G56" i="9" s="1"/>
  <c r="G59" i="9" s="1"/>
  <c r="W48" i="9"/>
  <c r="W51" i="9" s="1"/>
  <c r="W53" i="9" s="1"/>
  <c r="W56" i="9" s="1"/>
  <c r="W59" i="9" s="1"/>
  <c r="X51" i="25"/>
  <c r="X53" i="25" s="1"/>
  <c r="Z53" i="25" s="1"/>
  <c r="Z48" i="25"/>
  <c r="AA48" i="13"/>
  <c r="AA51" i="13" s="1"/>
  <c r="AA53" i="13" s="1"/>
  <c r="AA56" i="13" s="1"/>
  <c r="AA59" i="13" s="1"/>
  <c r="Y48" i="2"/>
  <c r="H48" i="8"/>
  <c r="H51" i="8" s="1"/>
  <c r="H53" i="8" s="1"/>
  <c r="H56" i="8" s="1"/>
  <c r="H59" i="8" s="1"/>
  <c r="Z32" i="1"/>
  <c r="H48" i="30"/>
  <c r="H51" i="30" s="1"/>
  <c r="H53" i="30" s="1"/>
  <c r="H56" i="30" s="1"/>
  <c r="H59" i="30" s="1"/>
  <c r="P48" i="30"/>
  <c r="P51" i="30" s="1"/>
  <c r="P53" i="30" s="1"/>
  <c r="P56" i="30" s="1"/>
  <c r="P59" i="30" s="1"/>
  <c r="X48" i="11"/>
  <c r="Z32" i="11"/>
  <c r="Z32" i="23"/>
  <c r="H48" i="23"/>
  <c r="H51" i="23" s="1"/>
  <c r="H53" i="23" s="1"/>
  <c r="H56" i="23" s="1"/>
  <c r="H59" i="23" s="1"/>
  <c r="X48" i="23"/>
  <c r="X51" i="23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Z32" i="14"/>
  <c r="X48" i="14"/>
  <c r="X51" i="14" s="1"/>
  <c r="S48" i="13"/>
  <c r="S51" i="13" s="1"/>
  <c r="S53" i="13" s="1"/>
  <c r="S56" i="13" s="1"/>
  <c r="S59" i="13" s="1"/>
  <c r="G48" i="29"/>
  <c r="G51" i="29" s="1"/>
  <c r="G53" i="29" s="1"/>
  <c r="G56" i="29" s="1"/>
  <c r="G59" i="29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I48" i="27"/>
  <c r="I51" i="27" s="1"/>
  <c r="I53" i="27" s="1"/>
  <c r="I56" i="27" s="1"/>
  <c r="I59" i="27" s="1"/>
  <c r="J48" i="25"/>
  <c r="J51" i="25" s="1"/>
  <c r="J53" i="25" s="1"/>
  <c r="J56" i="25" s="1"/>
  <c r="J59" i="25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AA48" i="17"/>
  <c r="AA51" i="17" s="1"/>
  <c r="AA53" i="17" s="1"/>
  <c r="AA56" i="17" s="1"/>
  <c r="AA59" i="17" s="1"/>
  <c r="E48" i="15"/>
  <c r="E51" i="15" s="1"/>
  <c r="E53" i="15" s="1"/>
  <c r="E56" i="15" s="1"/>
  <c r="E59" i="15" s="1"/>
  <c r="U48" i="15"/>
  <c r="U51" i="15" s="1"/>
  <c r="U53" i="15" s="1"/>
  <c r="U56" i="15" s="1"/>
  <c r="U59" i="15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I48" i="10"/>
  <c r="I51" i="10" s="1"/>
  <c r="I53" i="10" s="1"/>
  <c r="I56" i="10" s="1"/>
  <c r="I59" i="10" s="1"/>
  <c r="Y48" i="10"/>
  <c r="Y51" i="10" s="1"/>
  <c r="Y53" i="10" s="1"/>
  <c r="Y56" i="10" s="1"/>
  <c r="Y59" i="10" s="1"/>
  <c r="AA48" i="9"/>
  <c r="AA51" i="9" s="1"/>
  <c r="AA53" i="9" s="1"/>
  <c r="AA56" i="9" s="1"/>
  <c r="AA59" i="9" s="1"/>
  <c r="J48" i="7"/>
  <c r="J51" i="7" s="1"/>
  <c r="J53" i="7" s="1"/>
  <c r="J56" i="7" s="1"/>
  <c r="J59" i="7" s="1"/>
  <c r="H48" i="6"/>
  <c r="H51" i="6" s="1"/>
  <c r="H53" i="6" s="1"/>
  <c r="H56" i="6" s="1"/>
  <c r="H59" i="6" s="1"/>
  <c r="P48" i="6"/>
  <c r="P51" i="6" s="1"/>
  <c r="P53" i="6" s="1"/>
  <c r="P56" i="6" s="1"/>
  <c r="P59" i="6" s="1"/>
  <c r="I48" i="4"/>
  <c r="I51" i="4" s="1"/>
  <c r="I53" i="4" s="1"/>
  <c r="I56" i="4" s="1"/>
  <c r="I59" i="4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E48" i="5"/>
  <c r="E51" i="5" s="1"/>
  <c r="E53" i="5" s="1"/>
  <c r="E56" i="5" s="1"/>
  <c r="E59" i="5" s="1"/>
  <c r="M48" i="5"/>
  <c r="M51" i="5" s="1"/>
  <c r="M53" i="5" s="1"/>
  <c r="M56" i="5" s="1"/>
  <c r="M59" i="5" s="1"/>
  <c r="Z47" i="29"/>
  <c r="D48" i="25"/>
  <c r="D51" i="25" s="1"/>
  <c r="D53" i="25" s="1"/>
  <c r="D56" i="25" s="1"/>
  <c r="D59" i="25" s="1"/>
  <c r="Q48" i="23"/>
  <c r="Q51" i="23" s="1"/>
  <c r="Q53" i="23" s="1"/>
  <c r="Q56" i="23" s="1"/>
  <c r="Q59" i="23" s="1"/>
  <c r="Z47" i="23"/>
  <c r="F48" i="14"/>
  <c r="F51" i="14" s="1"/>
  <c r="F53" i="14" s="1"/>
  <c r="F56" i="14" s="1"/>
  <c r="F59" i="14" s="1"/>
  <c r="V48" i="14"/>
  <c r="V51" i="14" s="1"/>
  <c r="V53" i="14" s="1"/>
  <c r="V56" i="14" s="1"/>
  <c r="V59" i="14" s="1"/>
  <c r="AA48" i="6"/>
  <c r="AA51" i="6" s="1"/>
  <c r="AA53" i="6" s="1"/>
  <c r="AA56" i="6" s="1"/>
  <c r="AA59" i="6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H48" i="28"/>
  <c r="H51" i="28" s="1"/>
  <c r="H53" i="28" s="1"/>
  <c r="H56" i="28" s="1"/>
  <c r="H59" i="28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I48" i="26"/>
  <c r="I51" i="26" s="1"/>
  <c r="I53" i="26" s="1"/>
  <c r="I56" i="26" s="1"/>
  <c r="I59" i="26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E48" i="25"/>
  <c r="E51" i="25" s="1"/>
  <c r="E53" i="25" s="1"/>
  <c r="E56" i="25" s="1"/>
  <c r="E59" i="25" s="1"/>
  <c r="C48" i="23"/>
  <c r="C51" i="23" s="1"/>
  <c r="C53" i="23" s="1"/>
  <c r="C56" i="23" s="1"/>
  <c r="C59" i="23" s="1"/>
  <c r="S48" i="23"/>
  <c r="S51" i="23" s="1"/>
  <c r="S53" i="23" s="1"/>
  <c r="S56" i="23" s="1"/>
  <c r="S59" i="23" s="1"/>
  <c r="N48" i="19"/>
  <c r="N51" i="19" s="1"/>
  <c r="N53" i="19" s="1"/>
  <c r="N56" i="19" s="1"/>
  <c r="N59" i="19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H48" i="5"/>
  <c r="H51" i="5" s="1"/>
  <c r="H53" i="5" s="1"/>
  <c r="H56" i="5" s="1"/>
  <c r="H59" i="5" s="1"/>
  <c r="X48" i="5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Y48" i="28"/>
  <c r="Y51" i="28" s="1"/>
  <c r="Y53" i="28" s="1"/>
  <c r="Y56" i="28" s="1"/>
  <c r="Y59" i="28" s="1"/>
  <c r="AA48" i="22"/>
  <c r="AA51" i="22" s="1"/>
  <c r="AA53" i="22" s="1"/>
  <c r="AA56" i="22" s="1"/>
  <c r="AA59" i="22" s="1"/>
  <c r="AA48" i="20"/>
  <c r="AA51" i="20" s="1"/>
  <c r="AA53" i="20" s="1"/>
  <c r="AA56" i="20" s="1"/>
  <c r="AA59" i="20" s="1"/>
  <c r="Z47" i="17"/>
  <c r="Z47" i="16"/>
  <c r="X48" i="15"/>
  <c r="G48" i="13"/>
  <c r="G51" i="13" s="1"/>
  <c r="G53" i="13" s="1"/>
  <c r="G56" i="13" s="1"/>
  <c r="G59" i="13" s="1"/>
  <c r="W48" i="13"/>
  <c r="W51" i="13" s="1"/>
  <c r="W53" i="13" s="1"/>
  <c r="W56" i="13" s="1"/>
  <c r="W59" i="13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Z32" i="9"/>
  <c r="Z47" i="9"/>
  <c r="E48" i="8"/>
  <c r="E51" i="8" s="1"/>
  <c r="E53" i="8" s="1"/>
  <c r="E56" i="8" s="1"/>
  <c r="E59" i="8" s="1"/>
  <c r="F48" i="6"/>
  <c r="F51" i="6" s="1"/>
  <c r="F53" i="6" s="1"/>
  <c r="F56" i="6" s="1"/>
  <c r="F59" i="6" s="1"/>
  <c r="V48" i="6"/>
  <c r="V51" i="6" s="1"/>
  <c r="V53" i="6" s="1"/>
  <c r="V56" i="6" s="1"/>
  <c r="V59" i="6" s="1"/>
  <c r="J48" i="5"/>
  <c r="J51" i="5" s="1"/>
  <c r="J53" i="5" s="1"/>
  <c r="J56" i="5" s="1"/>
  <c r="J59" i="5" s="1"/>
  <c r="R48" i="5"/>
  <c r="R51" i="5" s="1"/>
  <c r="R53" i="5" s="1"/>
  <c r="R56" i="5" s="1"/>
  <c r="R59" i="5" s="1"/>
  <c r="Z32" i="5"/>
  <c r="Y48" i="5"/>
  <c r="Y51" i="5" s="1"/>
  <c r="Y53" i="5" s="1"/>
  <c r="Y56" i="5" s="1"/>
  <c r="Y59" i="5" s="1"/>
  <c r="Z32" i="3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J48" i="2"/>
  <c r="J51" i="2" s="1"/>
  <c r="J53" i="2" s="1"/>
  <c r="J56" i="2" s="1"/>
  <c r="J59" i="2" s="1"/>
  <c r="E48" i="29"/>
  <c r="E51" i="29" s="1"/>
  <c r="E53" i="29" s="1"/>
  <c r="E56" i="29" s="1"/>
  <c r="E59" i="29" s="1"/>
  <c r="U48" i="29"/>
  <c r="U51" i="29" s="1"/>
  <c r="U53" i="29" s="1"/>
  <c r="U56" i="29" s="1"/>
  <c r="U59" i="29" s="1"/>
  <c r="C48" i="26"/>
  <c r="C51" i="26" s="1"/>
  <c r="C53" i="26" s="1"/>
  <c r="C56" i="26" s="1"/>
  <c r="C59" i="26" s="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R48" i="14"/>
  <c r="R51" i="14" s="1"/>
  <c r="R53" i="14" s="1"/>
  <c r="R56" i="14" s="1"/>
  <c r="R59" i="14" s="1"/>
  <c r="H48" i="12"/>
  <c r="H51" i="12" s="1"/>
  <c r="H53" i="12" s="1"/>
  <c r="H56" i="12" s="1"/>
  <c r="H59" i="12" s="1"/>
  <c r="X48" i="12"/>
  <c r="X56" i="28"/>
  <c r="X53" i="1"/>
  <c r="Z51" i="1"/>
  <c r="Z51" i="27"/>
  <c r="X53" i="27"/>
  <c r="X51" i="29"/>
  <c r="V48" i="24"/>
  <c r="V51" i="24" s="1"/>
  <c r="V53" i="24" s="1"/>
  <c r="V56" i="24" s="1"/>
  <c r="V59" i="24" s="1"/>
  <c r="Z48" i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U48" i="25"/>
  <c r="U51" i="25" s="1"/>
  <c r="U53" i="25" s="1"/>
  <c r="U56" i="25" s="1"/>
  <c r="U59" i="25" s="1"/>
  <c r="X48" i="30"/>
  <c r="Z48" i="27"/>
  <c r="X53" i="26"/>
  <c r="Z51" i="26"/>
  <c r="X48" i="24"/>
  <c r="Z32" i="24"/>
  <c r="Y48" i="23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I48" i="23"/>
  <c r="I51" i="23" s="1"/>
  <c r="I53" i="23" s="1"/>
  <c r="I56" i="23" s="1"/>
  <c r="I59" i="23" s="1"/>
  <c r="Z32" i="30"/>
  <c r="Z47" i="28"/>
  <c r="X48" i="32"/>
  <c r="Z32" i="32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Z51" i="28"/>
  <c r="X48" i="31"/>
  <c r="Z32" i="31"/>
  <c r="I48" i="28"/>
  <c r="I51" i="28" s="1"/>
  <c r="I53" i="28" s="1"/>
  <c r="I56" i="28" s="1"/>
  <c r="I59" i="28" s="1"/>
  <c r="Q48" i="28"/>
  <c r="Q51" i="28" s="1"/>
  <c r="Q53" i="28" s="1"/>
  <c r="Q56" i="28" s="1"/>
  <c r="Q59" i="28" s="1"/>
  <c r="Z48" i="28"/>
  <c r="Y48" i="22"/>
  <c r="Z47" i="22"/>
  <c r="Z48" i="16"/>
  <c r="X51" i="16"/>
  <c r="X53" i="23"/>
  <c r="X53" i="22"/>
  <c r="X48" i="18"/>
  <c r="Z32" i="18"/>
  <c r="X48" i="17"/>
  <c r="Z32" i="17"/>
  <c r="X48" i="20"/>
  <c r="X48" i="19"/>
  <c r="Z48" i="15"/>
  <c r="X51" i="15"/>
  <c r="X48" i="21"/>
  <c r="Z32" i="21"/>
  <c r="Z51" i="14"/>
  <c r="X53" i="14"/>
  <c r="X51" i="13"/>
  <c r="Z48" i="13"/>
  <c r="X51" i="12"/>
  <c r="Z48" i="12"/>
  <c r="X48" i="8"/>
  <c r="Y48" i="8"/>
  <c r="Y51" i="8" s="1"/>
  <c r="Y53" i="8" s="1"/>
  <c r="Y56" i="8" s="1"/>
  <c r="Y59" i="8" s="1"/>
  <c r="Z32" i="8"/>
  <c r="Z48" i="14"/>
  <c r="Z32" i="12"/>
  <c r="Z32" i="13"/>
  <c r="Z47" i="12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AA48" i="14"/>
  <c r="AA51" i="14" s="1"/>
  <c r="AA53" i="14" s="1"/>
  <c r="AA56" i="14" s="1"/>
  <c r="AA59" i="14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R48" i="10"/>
  <c r="R51" i="10" s="1"/>
  <c r="R53" i="10" s="1"/>
  <c r="R56" i="10" s="1"/>
  <c r="R59" i="10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X48" i="9"/>
  <c r="F48" i="5"/>
  <c r="F51" i="5" s="1"/>
  <c r="F53" i="5" s="1"/>
  <c r="F56" i="5" s="1"/>
  <c r="F59" i="5" s="1"/>
  <c r="X51" i="10"/>
  <c r="X51" i="4"/>
  <c r="Z48" i="4"/>
  <c r="X51" i="6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R48" i="2"/>
  <c r="R51" i="2" s="1"/>
  <c r="R53" i="2" s="1"/>
  <c r="R56" i="2" s="1"/>
  <c r="R59" i="2" s="1"/>
  <c r="Y51" i="2"/>
  <c r="Y53" i="2" s="1"/>
  <c r="Y56" i="2" s="1"/>
  <c r="Y59" i="2" s="1"/>
  <c r="Z48" i="2"/>
  <c r="X48" i="3"/>
  <c r="Z47" i="3"/>
  <c r="X53" i="2"/>
  <c r="N48" i="5"/>
  <c r="N51" i="5" s="1"/>
  <c r="N53" i="5" s="1"/>
  <c r="N56" i="5" s="1"/>
  <c r="N59" i="5" s="1"/>
  <c r="V48" i="5"/>
  <c r="V51" i="5" s="1"/>
  <c r="V53" i="5" s="1"/>
  <c r="V56" i="5" s="1"/>
  <c r="V59" i="5" s="1"/>
  <c r="X48" i="7"/>
  <c r="Z32" i="7"/>
  <c r="Z48" i="5"/>
  <c r="X51" i="5"/>
  <c r="Z47" i="5"/>
  <c r="J48" i="4"/>
  <c r="J51" i="4" s="1"/>
  <c r="J53" i="4" s="1"/>
  <c r="J56" i="4" s="1"/>
  <c r="J59" i="4" s="1"/>
  <c r="R48" i="4"/>
  <c r="R51" i="4" s="1"/>
  <c r="R53" i="4" s="1"/>
  <c r="R56" i="4" s="1"/>
  <c r="R59" i="4" s="1"/>
  <c r="Y48" i="3"/>
  <c r="Y51" i="3" s="1"/>
  <c r="Y53" i="3" s="1"/>
  <c r="Y56" i="3" s="1"/>
  <c r="Y59" i="3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Z48" i="11" l="1"/>
  <c r="X51" i="11"/>
  <c r="X56" i="25"/>
  <c r="Z53" i="28"/>
  <c r="Z51" i="2"/>
  <c r="Z51" i="25"/>
  <c r="Z48" i="10"/>
  <c r="Z48" i="29"/>
  <c r="Z51" i="4"/>
  <c r="X53" i="4"/>
  <c r="X53" i="13"/>
  <c r="Z51" i="13"/>
  <c r="X51" i="20"/>
  <c r="Z48" i="20"/>
  <c r="X51" i="32"/>
  <c r="Z48" i="32"/>
  <c r="Z51" i="29"/>
  <c r="X53" i="29"/>
  <c r="X51" i="17"/>
  <c r="Z48" i="17"/>
  <c r="X51" i="31"/>
  <c r="Z48" i="31"/>
  <c r="Z53" i="27"/>
  <c r="X56" i="27"/>
  <c r="Z48" i="24"/>
  <c r="X51" i="24"/>
  <c r="Y51" i="23"/>
  <c r="Z48" i="23"/>
  <c r="X51" i="8"/>
  <c r="Z48" i="8"/>
  <c r="Z48" i="21"/>
  <c r="X51" i="21"/>
  <c r="Z48" i="18"/>
  <c r="X51" i="18"/>
  <c r="Y51" i="22"/>
  <c r="Z48" i="22"/>
  <c r="Z53" i="2"/>
  <c r="X56" i="2"/>
  <c r="X51" i="9"/>
  <c r="Z48" i="9"/>
  <c r="Z48" i="6"/>
  <c r="Z51" i="15"/>
  <c r="X53" i="15"/>
  <c r="X56" i="22"/>
  <c r="X59" i="25"/>
  <c r="Z59" i="25" s="1"/>
  <c r="Z56" i="25"/>
  <c r="Z53" i="26"/>
  <c r="X56" i="26"/>
  <c r="X56" i="1"/>
  <c r="Z53" i="1"/>
  <c r="Z53" i="14"/>
  <c r="X56" i="14"/>
  <c r="Z51" i="12"/>
  <c r="X53" i="12"/>
  <c r="X59" i="28"/>
  <c r="Z59" i="28" s="1"/>
  <c r="Z56" i="28"/>
  <c r="X53" i="10"/>
  <c r="Z51" i="10"/>
  <c r="X53" i="16"/>
  <c r="Z51" i="16"/>
  <c r="Z51" i="5"/>
  <c r="X53" i="5"/>
  <c r="Z48" i="3"/>
  <c r="X51" i="3"/>
  <c r="X53" i="6"/>
  <c r="Z51" i="6"/>
  <c r="X51" i="7"/>
  <c r="Z48" i="7"/>
  <c r="Z48" i="19"/>
  <c r="X51" i="19"/>
  <c r="X56" i="23"/>
  <c r="Z48" i="30"/>
  <c r="X51" i="30"/>
  <c r="Z51" i="11" l="1"/>
  <c r="X53" i="11"/>
  <c r="Z51" i="32"/>
  <c r="X53" i="32"/>
  <c r="Z56" i="2"/>
  <c r="X59" i="2"/>
  <c r="Z59" i="2" s="1"/>
  <c r="Z51" i="31"/>
  <c r="X53" i="31"/>
  <c r="X56" i="16"/>
  <c r="Z53" i="16"/>
  <c r="X56" i="15"/>
  <c r="Z53" i="15"/>
  <c r="Y53" i="22"/>
  <c r="Z51" i="22"/>
  <c r="Y53" i="23"/>
  <c r="Z51" i="23"/>
  <c r="Z51" i="17"/>
  <c r="X53" i="17"/>
  <c r="X53" i="20"/>
  <c r="Z51" i="20"/>
  <c r="X59" i="22"/>
  <c r="X59" i="1"/>
  <c r="Z59" i="1" s="1"/>
  <c r="Z56" i="1"/>
  <c r="Z51" i="18"/>
  <c r="X53" i="18"/>
  <c r="X59" i="14"/>
  <c r="Z59" i="14" s="1"/>
  <c r="Z56" i="14"/>
  <c r="Z51" i="3"/>
  <c r="X53" i="3"/>
  <c r="Z53" i="13"/>
  <c r="X56" i="13"/>
  <c r="X53" i="7"/>
  <c r="Z51" i="7"/>
  <c r="Z53" i="10"/>
  <c r="X56" i="10"/>
  <c r="Z51" i="21"/>
  <c r="X53" i="21"/>
  <c r="Z56" i="27"/>
  <c r="X59" i="27"/>
  <c r="Z59" i="27" s="1"/>
  <c r="X56" i="29"/>
  <c r="Z53" i="29"/>
  <c r="Z53" i="4"/>
  <c r="X56" i="4"/>
  <c r="Z51" i="8"/>
  <c r="X53" i="8"/>
  <c r="X53" i="30"/>
  <c r="Z51" i="30"/>
  <c r="X56" i="6"/>
  <c r="Z53" i="6"/>
  <c r="Z51" i="24"/>
  <c r="X53" i="24"/>
  <c r="X59" i="23"/>
  <c r="Z56" i="26"/>
  <c r="X59" i="26"/>
  <c r="Z59" i="26" s="1"/>
  <c r="X53" i="19"/>
  <c r="Z51" i="19"/>
  <c r="Z53" i="5"/>
  <c r="X56" i="5"/>
  <c r="X56" i="12"/>
  <c r="Z53" i="12"/>
  <c r="X53" i="9"/>
  <c r="Z51" i="9"/>
  <c r="X56" i="11" l="1"/>
  <c r="Z53" i="11"/>
  <c r="Z56" i="13"/>
  <c r="X59" i="13"/>
  <c r="Z59" i="13" s="1"/>
  <c r="Z53" i="18"/>
  <c r="X56" i="18"/>
  <c r="Z53" i="17"/>
  <c r="X56" i="17"/>
  <c r="X56" i="8"/>
  <c r="Z53" i="8"/>
  <c r="Z53" i="31"/>
  <c r="X56" i="31"/>
  <c r="X56" i="21"/>
  <c r="Z53" i="21"/>
  <c r="X59" i="5"/>
  <c r="Z59" i="5" s="1"/>
  <c r="Z56" i="5"/>
  <c r="Z56" i="4"/>
  <c r="X59" i="4"/>
  <c r="Z59" i="4" s="1"/>
  <c r="X59" i="10"/>
  <c r="Z59" i="10" s="1"/>
  <c r="Z56" i="10"/>
  <c r="Z53" i="3"/>
  <c r="X56" i="3"/>
  <c r="X59" i="16"/>
  <c r="Z59" i="16" s="1"/>
  <c r="Z56" i="16"/>
  <c r="Z56" i="12"/>
  <c r="X59" i="12"/>
  <c r="Z59" i="12" s="1"/>
  <c r="Y56" i="22"/>
  <c r="Z53" i="22"/>
  <c r="X56" i="30"/>
  <c r="Z53" i="30"/>
  <c r="X56" i="24"/>
  <c r="Z53" i="24"/>
  <c r="X56" i="32"/>
  <c r="Z53" i="32"/>
  <c r="Z53" i="9"/>
  <c r="X56" i="9"/>
  <c r="Y56" i="23"/>
  <c r="Z53" i="23"/>
  <c r="X56" i="19"/>
  <c r="Z53" i="19"/>
  <c r="Z56" i="6"/>
  <c r="X59" i="6"/>
  <c r="Z59" i="6" s="1"/>
  <c r="X59" i="29"/>
  <c r="Z59" i="29" s="1"/>
  <c r="Z56" i="29"/>
  <c r="X56" i="7"/>
  <c r="Z53" i="7"/>
  <c r="X56" i="20"/>
  <c r="Z53" i="20"/>
  <c r="X59" i="15"/>
  <c r="Z59" i="15" s="1"/>
  <c r="Z56" i="15"/>
  <c r="Z56" i="11" l="1"/>
  <c r="X59" i="11"/>
  <c r="Z59" i="11" s="1"/>
  <c r="Z56" i="32"/>
  <c r="X59" i="32"/>
  <c r="Z59" i="32" s="1"/>
  <c r="X59" i="8"/>
  <c r="Z59" i="8" s="1"/>
  <c r="Z56" i="8"/>
  <c r="X59" i="7"/>
  <c r="Z59" i="7" s="1"/>
  <c r="Z56" i="7"/>
  <c r="X59" i="30"/>
  <c r="Z59" i="30" s="1"/>
  <c r="Z56" i="30"/>
  <c r="Z56" i="18"/>
  <c r="X59" i="18"/>
  <c r="Z59" i="18" s="1"/>
  <c r="Z56" i="24"/>
  <c r="X59" i="24"/>
  <c r="Z59" i="24" s="1"/>
  <c r="X59" i="21"/>
  <c r="Z59" i="21" s="1"/>
  <c r="Z56" i="21"/>
  <c r="Z56" i="19"/>
  <c r="X59" i="19"/>
  <c r="Z59" i="19" s="1"/>
  <c r="X59" i="31"/>
  <c r="Z59" i="31" s="1"/>
  <c r="Z56" i="31"/>
  <c r="Z56" i="20"/>
  <c r="X59" i="20"/>
  <c r="Z59" i="20" s="1"/>
  <c r="Z56" i="17"/>
  <c r="X59" i="17"/>
  <c r="Z59" i="17" s="1"/>
  <c r="Y59" i="23"/>
  <c r="Z59" i="23" s="1"/>
  <c r="Z56" i="23"/>
  <c r="Z56" i="3"/>
  <c r="X59" i="3"/>
  <c r="Z59" i="3" s="1"/>
  <c r="Z56" i="9"/>
  <c r="X59" i="9"/>
  <c r="Z59" i="9" s="1"/>
  <c r="Y59" i="22"/>
  <c r="Z59" i="22" s="1"/>
  <c r="Z56" i="22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<sst xmlns="http://schemas.openxmlformats.org/spreadsheetml/2006/main" count="4640" uniqueCount="117">
  <si>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</si>
  <si>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</si>
  <si>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</si>
  <si>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</si>
  <si>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</si>
  <si>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</si>
  <si>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</si>
  <si>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</si>
  <si>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</si>
  <si>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</si>
  <si>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</si>
  <si>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</si>
  <si>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</si>
  <si>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</si>
  <si>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</si>
  <si>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</si>
  <si>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</si>
  <si>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</si>
  <si>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</si>
  <si>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</si>
  <si>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</si>
  <si>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</si>
  <si>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</si>
  <si>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</si>
  <si>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</si>
  <si>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</si>
  <si>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</si>
  <si>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</si>
  <si>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</si>
  <si>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</si>
  <si>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</si>
  <si>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</si>
  <si>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</si>
  <si>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</si>
  <si>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</si>
  <si>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</si>
  <si>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</si>
  <si>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</si>
  <si>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</si>
  <si>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</si>
  <si>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</si>
  <si>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</si>
  <si>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</si>
  <si>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</si>
  <si>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</si>
  <si>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</si>
  <si>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</si>
  <si>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</si>
  <si>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</si>
  <si>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</si>
  <si>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</si>
  <si>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</si>
  <si>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</si>
  <si>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</si>
  <si>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</si>
  <si>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</si>
  <si>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</si>
  <si>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</si>
  <si>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</si>
  <si>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</si>
  <si>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</si>
  <si>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</si>
  <si>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</si>
  <si>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</si>
  <si>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</si>
  <si>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</si>
  <si>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</si>
  <si>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</si>
  <si>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</si>
  <si>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</si>
  <si>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</si>
  <si>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</si>
  <si>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</si>
  <si>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</si>
  <si>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</si>
  <si>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</si>
  <si>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</si>
  <si>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</si>
  <si>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</si>
  <si>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</si>
  <si>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</si>
  <si>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</si>
  <si>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</si>
  <si>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</si>
  <si>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</si>
  <si>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Energy sources                                     ) for 1st Quarter ended 30 September 2023 (Figures Finalised as at 2023/10/16)</t>
  </si>
  <si>
    <t>Northern Cape: Gamagara (NC453) - Table C4 Quarterly Budgeted Financial Performance ( Energy sources                                     ) for 1st Quarter ended 30 September 2023 (Figures Finalised as at 2023/10/16)</t>
  </si>
  <si>
    <t>Northern Cape: John Taolo Gaetsewe (DC45) - Table C4 Quarterly Budgeted Financial Performance ( Energy sources                                     ) for 1st Quarter ended 30 September 2023 (Figures Finalised as at 2023/10/16)</t>
  </si>
  <si>
    <t>Northern Cape: Richtersveld (NC061) - Table C4 Quarterly Budgeted Financial Performance ( Energy sources                                     ) for 1st Quarter ended 30 September 2023 (Figures Finalised as at 2023/10/16)</t>
  </si>
  <si>
    <t>Northern Cape: Nama Khoi (NC062) - Table C4 Quarterly Budgeted Financial Performance ( Energy sources                                     ) for 1st Quarter ended 30 September 2023 (Figures Finalised as at 2023/10/16)</t>
  </si>
  <si>
    <t>Northern Cape: Kamiesberg (NC064) - Table C4 Quarterly Budgeted Financial Performance ( Energy sources                                     ) for 1st Quarter ended 30 September 2023 (Figures Finalised as at 2023/10/16)</t>
  </si>
  <si>
    <t>Northern Cape: Hantam (NC065) - Table C4 Quarterly Budgeted Financial Performance ( Energy sources                                     ) for 1st Quarter ended 30 September 2023 (Figures Finalised as at 2023/10/16)</t>
  </si>
  <si>
    <t>Northern Cape: Karoo Hoogland (NC066) - Table C4 Quarterly Budgeted Financial Performance ( Energy sources                                     ) for 1st Quarter ended 30 September 2023 (Figures Finalised as at 2023/10/16)</t>
  </si>
  <si>
    <t>Northern Cape: Khai-Ma (NC067) - Table C4 Quarterly Budgeted Financial Performance ( Energy sources                                     ) for 1st Quarter ended 30 September 2023 (Figures Finalised as at 2023/10/16)</t>
  </si>
  <si>
    <t>Northern Cape: Namakwa (DC6) - Table C4 Quarterly Budgeted Financial Performance ( Energy sources                                     ) for 1st Quarter ended 30 September 2023 (Figures Finalised as at 2023/10/16)</t>
  </si>
  <si>
    <t>Northern Cape: Ubuntu (NC071) - Table C4 Quarterly Budgeted Financial Performance ( Energy sources                                     ) for 1st Quarter ended 30 September 2023 (Figures Finalised as at 2023/10/16)</t>
  </si>
  <si>
    <t>Northern Cape: Umsobomvu (NC072) - Table C4 Quarterly Budgeted Financial Performance ( Energy sources                                     ) for 1st Quarter ended 30 September 2023 (Figures Finalised as at 2023/10/16)</t>
  </si>
  <si>
    <t>Northern Cape: Emthanjeni (NC073) - Table C4 Quarterly Budgeted Financial Performance ( Energy sources                                     ) for 1st Quarter ended 30 September 2023 (Figures Finalised as at 2023/10/16)</t>
  </si>
  <si>
    <t>Northern Cape: Kareeberg (NC074) - Table C4 Quarterly Budgeted Financial Performance ( Energy sources                                     ) for 1st Quarter ended 30 September 2023 (Figures Finalised as at 2023/10/16)</t>
  </si>
  <si>
    <t>Northern Cape: Renosterberg (NC075) - Table C4 Quarterly Budgeted Financial Performance ( Energy sources                                     ) for 1st Quarter ended 30 September 2023 (Figures Finalised as at 2023/10/16)</t>
  </si>
  <si>
    <t>Northern Cape: Thembelihle (NC076) - Table C4 Quarterly Budgeted Financial Performance ( Energy sources                                     ) for 1st Quarter ended 30 September 2023 (Figures Finalised as at 2023/10/16)</t>
  </si>
  <si>
    <t>Northern Cape: Siyathemba (NC077) - Table C4 Quarterly Budgeted Financial Performance ( Energy sources                                     ) for 1st Quarter ended 30 September 2023 (Figures Finalised as at 2023/10/16)</t>
  </si>
  <si>
    <t>Northern Cape: Siyancuma (NC078) - Table C4 Quarterly Budgeted Financial Performance ( Energy sources                                     ) for 1st Quarter ended 30 September 2023 (Figures Finalised as at 2023/10/16)</t>
  </si>
  <si>
    <t>Northern Cape: Pixley Ka Seme (NC) (DC7) - Table C4 Quarterly Budgeted Financial Performance ( Energy sources                                     ) for 1st Quarter ended 30 September 2023 (Figures Finalised as at 2023/10/16)</t>
  </si>
  <si>
    <t>Northern Cape: !Kai! Garib (NC082) - Table C4 Quarterly Budgeted Financial Performance ( Energy sources                                     ) for 1st Quarter ended 30 September 2023 (Figures Finalised as at 2023/10/16)</t>
  </si>
  <si>
    <t>Northern Cape: !Kheis (NC084) - Table C4 Quarterly Budgeted Financial Performance ( Energy sources                                     ) for 1st Quarter ended 30 September 2023 (Figures Finalised as at 2023/10/16)</t>
  </si>
  <si>
    <t>Northern Cape: Tsantsabane (NC085) - Table C4 Quarterly Budgeted Financial Performance ( Energy sources                                     ) for 1st Quarter ended 30 September 2023 (Figures Finalised as at 2023/10/16)</t>
  </si>
  <si>
    <t>Northern Cape: Kgatelopele (NC086) - Table C4 Quarterly Budgeted Financial Performance ( Energy sources                                     ) for 1st Quarter ended 30 September 2023 (Figures Finalised as at 2023/10/16)</t>
  </si>
  <si>
    <t>Northern Cape: Dawid Kruiper (NC087) - Table C4 Quarterly Budgeted Financial Performance ( Energy sources                                     ) for 1st Quarter ended 30 September 2023 (Figures Finalised as at 2023/10/16)</t>
  </si>
  <si>
    <t>Northern Cape: Z F Mgcawu (DC8) - Table C4 Quarterly Budgeted Financial Performance ( Energy sources                                     ) for 1st Quarter ended 30 September 2023 (Figures Finalised as at 2023/10/16)</t>
  </si>
  <si>
    <t>Northern Cape: Sol Plaatje (NC091) - Table C4 Quarterly Budgeted Financial Performance ( Energy sources                                     ) for 1st Quarter ended 30 September 2023 (Figures Finalised as at 2023/10/16)</t>
  </si>
  <si>
    <t>Northern Cape: Dikgatlong (NC092) - Table C4 Quarterly Budgeted Financial Performance ( Energy sources                                     ) for 1st Quarter ended 30 September 2023 (Figures Finalised as at 2023/10/16)</t>
  </si>
  <si>
    <t>Northern Cape: Magareng (NC093) - Table C4 Quarterly Budgeted Financial Performance ( Energy sources                                     ) for 1st Quarter ended 30 September 2023 (Figures Finalised as at 2023/10/16)</t>
  </si>
  <si>
    <t>Northern Cape: Phokwane (NC094) - Table C4 Quarterly Budgeted Financial Performance ( Energy sources                                     ) for 1st Quarter ended 30 September 2023 (Figures Finalised as at 2023/10/16)</t>
  </si>
  <si>
    <t>Northern Cape: Frances Baard (DC9) - Table C4 Quarterly Budgeted Financial Performance ( Energy sources                                     ) for 1st Quarter ended 30 September 2023 (Figures Finalised as at 2023/10/16)</t>
  </si>
  <si>
    <t>Summary - Table C4 Quarterly Budgeted Financial Performance ( Energy sources  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</si>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</sst>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6998885</v>
      </c>
      <c r="D6" s="20"/>
      <c r="E6" s="21">
        <v>8018997</v>
      </c>
      <c r="F6" s="22">
        <v>8018997</v>
      </c>
      <c r="G6" s="22">
        <v>607192</v>
      </c>
      <c r="H6" s="22">
        <v>261240</v>
      </c>
      <c r="I6" s="22">
        <v>894134</v>
      </c>
      <c r="J6" s="22">
        <v>1762566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1762566</v>
      </c>
      <c r="X6" s="22">
        <v>2004738</v>
      </c>
      <c r="Y6" s="22">
        <v>-242172</v>
      </c>
      <c r="Z6" s="23">
        <v>-12.079982521406787</v>
      </c>
      <c r="AA6" s="20">
        <v>8018997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919531</v>
      </c>
      <c r="D13" s="20"/>
      <c r="E13" s="21">
        <v>185000</v>
      </c>
      <c r="F13" s="22">
        <v>185000</v>
      </c>
      <c r="G13" s="22">
        <v>58133</v>
      </c>
      <c r="H13" s="22">
        <v>807025</v>
      </c>
      <c r="I13" s="22">
        <v>809145</v>
      </c>
      <c r="J13" s="22">
        <v>1674303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1674303</v>
      </c>
      <c r="X13" s="22">
        <v>46247</v>
      </c>
      <c r="Y13" s="22">
        <v>1628056</v>
      </c>
      <c r="Z13" s="23">
        <v>3520.3494280710102</v>
      </c>
      <c r="AA13" s="20">
        <v>185000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10000</v>
      </c>
      <c r="F19" s="22">
        <v>10000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2503</v>
      </c>
      <c r="Y19" s="22">
        <v>-2503</v>
      </c>
      <c r="Z19" s="23">
        <v>-100</v>
      </c>
      <c r="AA19" s="20">
        <v>10000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483847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8402263</v>
      </c>
      <c r="D32" s="29">
        <f t="shared" ref="D32:Y32" si="0">SUM(D6:D31)</f>
        <v>0</v>
      </c>
      <c r="E32" s="30">
        <f t="shared" si="0"/>
        <v>8213997</v>
      </c>
      <c r="F32" s="31">
        <f t="shared" si="0"/>
        <v>8213997</v>
      </c>
      <c r="G32" s="31">
        <f t="shared" si="0"/>
        <v>665325</v>
      </c>
      <c r="H32" s="31">
        <f t="shared" si="0"/>
        <v>1068265</v>
      </c>
      <c r="I32" s="31">
        <f t="shared" si="0"/>
        <v>1703279</v>
      </c>
      <c r="J32" s="31">
        <f t="shared" si="0"/>
        <v>3436869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3436869</v>
      </c>
      <c r="X32" s="31">
        <f t="shared" si="0"/>
        <v>2053488</v>
      </c>
      <c r="Y32" s="31">
        <f t="shared" si="0"/>
        <v>1383381</v>
      </c>
      <c r="Z32" s="32">
        <f>+IF(X32&lt;&gt;0,+(Y32/X32)*100,0)</f>
        <v>67.367376872910867</v>
      </c>
      <c r="AA32" s="29">
        <f>SUM(AA6:AA31)</f>
        <v>8213997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1996803</v>
      </c>
      <c r="D34" s="20"/>
      <c r="E34" s="21">
        <v>2377095</v>
      </c>
      <c r="F34" s="22">
        <v>2377095</v>
      </c>
      <c r="G34" s="22">
        <v>182313</v>
      </c>
      <c r="H34" s="22">
        <v>189234</v>
      </c>
      <c r="I34" s="22">
        <v>212462</v>
      </c>
      <c r="J34" s="22">
        <v>584009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584009</v>
      </c>
      <c r="X34" s="22">
        <v>594267</v>
      </c>
      <c r="Y34" s="22">
        <v>-10258</v>
      </c>
      <c r="Z34" s="23">
        <v>-1.7261601266770659</v>
      </c>
      <c r="AA34" s="20">
        <v>2377095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9971630</v>
      </c>
      <c r="D36" s="20"/>
      <c r="E36" s="21">
        <v>7038686</v>
      </c>
      <c r="F36" s="22">
        <v>7038686</v>
      </c>
      <c r="G36" s="22"/>
      <c r="H36" s="22">
        <v>2067801</v>
      </c>
      <c r="I36" s="22">
        <v>1896606</v>
      </c>
      <c r="J36" s="22">
        <v>3964407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3964407</v>
      </c>
      <c r="X36" s="22">
        <v>1759673</v>
      </c>
      <c r="Y36" s="22">
        <v>2204734</v>
      </c>
      <c r="Z36" s="23">
        <v>125.29225600438264</v>
      </c>
      <c r="AA36" s="20">
        <v>7038686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250003</v>
      </c>
      <c r="Y37" s="22">
        <v>-250003</v>
      </c>
      <c r="Z37" s="23">
        <v>-100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>
        <v>1612653</v>
      </c>
      <c r="D38" s="20"/>
      <c r="E38" s="21">
        <v>980335</v>
      </c>
      <c r="F38" s="22">
        <v>980335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245080</v>
      </c>
      <c r="Y38" s="22">
        <v>-245080</v>
      </c>
      <c r="Z38" s="23">
        <v>-100</v>
      </c>
      <c r="AA38" s="20">
        <v>980335</v>
      </c>
    </row>
    <row r="39" spans="1:27" x14ac:dyDescent="0.25">
      <c r="A39" s="19" t="s">
        <v>65</v>
      </c>
      <c r="B39" s="15" t="s">
        <v>32</v>
      </c>
      <c r="C39" s="20">
        <v>325899</v>
      </c>
      <c r="D39" s="20"/>
      <c r="E39" s="21">
        <v>22783798</v>
      </c>
      <c r="F39" s="22">
        <v>22783798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5695948</v>
      </c>
      <c r="Y39" s="22">
        <v>-5695948</v>
      </c>
      <c r="Z39" s="23">
        <v>-100</v>
      </c>
      <c r="AA39" s="20">
        <v>22783798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1647615</v>
      </c>
      <c r="F41" s="22">
        <v>1647615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411906</v>
      </c>
      <c r="Y41" s="22">
        <v>-411906</v>
      </c>
      <c r="Z41" s="23">
        <v>-100</v>
      </c>
      <c r="AA41" s="20">
        <v>1647615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4679916</v>
      </c>
      <c r="D44" s="20"/>
      <c r="E44" s="21">
        <v>5636267</v>
      </c>
      <c r="F44" s="22">
        <v>5636267</v>
      </c>
      <c r="G44" s="22">
        <v>6793</v>
      </c>
      <c r="H44" s="22">
        <v>6073</v>
      </c>
      <c r="I44" s="22">
        <v>6918</v>
      </c>
      <c r="J44" s="22">
        <v>19784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19784</v>
      </c>
      <c r="X44" s="22">
        <v>1409048</v>
      </c>
      <c r="Y44" s="22">
        <v>-1389264</v>
      </c>
      <c r="Z44" s="23">
        <v>-98.595931437396032</v>
      </c>
      <c r="AA44" s="20">
        <v>5636267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18586901</v>
      </c>
      <c r="D47" s="29">
        <f t="shared" ref="D47:Y47" si="1">SUM(D34:D46)</f>
        <v>0</v>
      </c>
      <c r="E47" s="30">
        <f t="shared" si="1"/>
        <v>41463796</v>
      </c>
      <c r="F47" s="31">
        <f t="shared" si="1"/>
        <v>41463796</v>
      </c>
      <c r="G47" s="31">
        <f t="shared" si="1"/>
        <v>189106</v>
      </c>
      <c r="H47" s="31">
        <f t="shared" si="1"/>
        <v>2263108</v>
      </c>
      <c r="I47" s="31">
        <f t="shared" si="1"/>
        <v>2115986</v>
      </c>
      <c r="J47" s="31">
        <f t="shared" si="1"/>
        <v>4568200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4568200</v>
      </c>
      <c r="X47" s="31">
        <f t="shared" si="1"/>
        <v>10365925</v>
      </c>
      <c r="Y47" s="31">
        <f t="shared" si="1"/>
        <v>-5797725</v>
      </c>
      <c r="Z47" s="32">
        <f>+IF(X47&lt;&gt;0,+(Y47/X47)*100,0)</f>
        <v>-55.930609183454436</v>
      </c>
      <c r="AA47" s="29">
        <f>SUM(AA34:AA46)</f>
        <v>41463796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-10184638</v>
      </c>
      <c r="D48" s="39">
        <f t="shared" si="2"/>
        <v>0</v>
      </c>
      <c r="E48" s="40">
        <f t="shared" si="2"/>
        <v>-33249799</v>
      </c>
      <c r="F48" s="41">
        <f t="shared" si="2"/>
        <v>-33249799</v>
      </c>
      <c r="G48" s="41">
        <f t="shared" si="2"/>
        <v>476219</v>
      </c>
      <c r="H48" s="41">
        <f t="shared" si="2"/>
        <v>-1194843</v>
      </c>
      <c r="I48" s="41">
        <f t="shared" si="2"/>
        <v>-412707</v>
      </c>
      <c r="J48" s="41">
        <f t="shared" si="2"/>
        <v>-1131331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-1131331</v>
      </c>
      <c r="X48" s="41">
        <f t="shared" si="2"/>
        <v>-8312437</v>
      </c>
      <c r="Y48" s="41">
        <f t="shared" si="2"/>
        <v>7181106</v>
      </c>
      <c r="Z48" s="42">
        <f>+IF(X48&lt;&gt;0,+(Y48/X48)*100,0)</f>
        <v>-86.389899857286139</v>
      </c>
      <c r="AA48" s="39">
        <f>+AA32-AA47</f>
        <v>-33249799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-10184638</v>
      </c>
      <c r="D51" s="48">
        <f t="shared" si="3"/>
        <v>0</v>
      </c>
      <c r="E51" s="49">
        <f t="shared" si="3"/>
        <v>-33249799</v>
      </c>
      <c r="F51" s="50">
        <f t="shared" si="3"/>
        <v>-33249799</v>
      </c>
      <c r="G51" s="50">
        <f t="shared" si="3"/>
        <v>476219</v>
      </c>
      <c r="H51" s="50">
        <f t="shared" si="3"/>
        <v>-1194843</v>
      </c>
      <c r="I51" s="50">
        <f t="shared" si="3"/>
        <v>-412707</v>
      </c>
      <c r="J51" s="50">
        <f t="shared" si="3"/>
        <v>-1131331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-1131331</v>
      </c>
      <c r="X51" s="50">
        <f t="shared" si="3"/>
        <v>-8312437</v>
      </c>
      <c r="Y51" s="50">
        <f t="shared" si="3"/>
        <v>7181106</v>
      </c>
      <c r="Z51" s="51">
        <f>+IF(X51&lt;&gt;0,+(Y51/X51)*100,0)</f>
        <v>-86.389899857286139</v>
      </c>
      <c r="AA51" s="48">
        <f>SUM(AA48:AA50)</f>
        <v>-33249799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-10184638</v>
      </c>
      <c r="D53" s="54">
        <f>+D51-D52</f>
        <v>0</v>
      </c>
      <c r="E53" s="55">
        <f t="shared" si="4"/>
        <v>-33249799</v>
      </c>
      <c r="F53" s="56">
        <f t="shared" si="4"/>
        <v>-33249799</v>
      </c>
      <c r="G53" s="56">
        <f t="shared" si="4"/>
        <v>476219</v>
      </c>
      <c r="H53" s="56">
        <f t="shared" si="4"/>
        <v>-1194843</v>
      </c>
      <c r="I53" s="56">
        <f t="shared" si="4"/>
        <v>-412707</v>
      </c>
      <c r="J53" s="56">
        <f t="shared" si="4"/>
        <v>-1131331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-1131331</v>
      </c>
      <c r="X53" s="56">
        <f t="shared" si="4"/>
        <v>-8312437</v>
      </c>
      <c r="Y53" s="56">
        <f t="shared" si="4"/>
        <v>7181106</v>
      </c>
      <c r="Z53" s="57">
        <f>+IF(X53&lt;&gt;0,+(Y53/X53)*100,0)</f>
        <v>-86.389899857286139</v>
      </c>
      <c r="AA53" s="54">
        <f>+AA51-AA52</f>
        <v>-33249799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-10184638</v>
      </c>
      <c r="D56" s="48">
        <f>SUM(D53:D55)</f>
        <v>0</v>
      </c>
      <c r="E56" s="49">
        <f t="shared" si="5"/>
        <v>-33249799</v>
      </c>
      <c r="F56" s="50">
        <f t="shared" si="5"/>
        <v>-33249799</v>
      </c>
      <c r="G56" s="50">
        <f t="shared" si="5"/>
        <v>476219</v>
      </c>
      <c r="H56" s="50">
        <f t="shared" si="5"/>
        <v>-1194843</v>
      </c>
      <c r="I56" s="50">
        <f t="shared" si="5"/>
        <v>-412707</v>
      </c>
      <c r="J56" s="50">
        <f t="shared" si="5"/>
        <v>-1131331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-1131331</v>
      </c>
      <c r="X56" s="50">
        <f t="shared" si="5"/>
        <v>-8312437</v>
      </c>
      <c r="Y56" s="50">
        <f t="shared" si="5"/>
        <v>7181106</v>
      </c>
      <c r="Z56" s="51">
        <f>+IF(X56&lt;&gt;0,+(Y56/X56)*100,0)</f>
        <v>-86.389899857286139</v>
      </c>
      <c r="AA56" s="48">
        <f>SUM(AA53:AA55)</f>
        <v>-33249799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-10184638</v>
      </c>
      <c r="D59" s="65">
        <f>SUM(D56:D58)</f>
        <v>0</v>
      </c>
      <c r="E59" s="66">
        <f t="shared" si="6"/>
        <v>-33249799</v>
      </c>
      <c r="F59" s="67">
        <f t="shared" si="6"/>
        <v>-33249799</v>
      </c>
      <c r="G59" s="67">
        <f t="shared" si="6"/>
        <v>476219</v>
      </c>
      <c r="H59" s="67">
        <f t="shared" si="6"/>
        <v>-1194843</v>
      </c>
      <c r="I59" s="67">
        <f t="shared" si="6"/>
        <v>-412707</v>
      </c>
      <c r="J59" s="67">
        <f t="shared" si="6"/>
        <v>-1131331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-1131331</v>
      </c>
      <c r="X59" s="67">
        <f t="shared" si="6"/>
        <v>-8312437</v>
      </c>
      <c r="Y59" s="67">
        <f t="shared" si="6"/>
        <v>7181106</v>
      </c>
      <c r="Z59" s="68">
        <f>+IF(X59&lt;&gt;0,+(Y59/X59)*100,0)</f>
        <v>-86.389899857286139</v>
      </c>
      <c r="AA59" s="65">
        <f>SUM(AA56:AA58)</f>
        <v>-33249799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126217305</v>
      </c>
      <c r="D6" s="20"/>
      <c r="E6" s="21">
        <v>206106611</v>
      </c>
      <c r="F6" s="22">
        <v>206106611</v>
      </c>
      <c r="G6" s="22">
        <v>9974156</v>
      </c>
      <c r="H6" s="22">
        <v>12891941</v>
      </c>
      <c r="I6" s="22">
        <v>11696643</v>
      </c>
      <c r="J6" s="22">
        <v>34562740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34562740</v>
      </c>
      <c r="X6" s="22">
        <v>51526656</v>
      </c>
      <c r="Y6" s="22">
        <v>-16963916</v>
      </c>
      <c r="Z6" s="23">
        <v>-32.922602235239175</v>
      </c>
      <c r="AA6" s="20">
        <v>206106611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814</v>
      </c>
      <c r="D19" s="20"/>
      <c r="E19" s="21">
        <v>1314</v>
      </c>
      <c r="F19" s="22">
        <v>1314</v>
      </c>
      <c r="G19" s="22"/>
      <c r="H19" s="22">
        <v>97</v>
      </c>
      <c r="I19" s="22"/>
      <c r="J19" s="22">
        <v>97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97</v>
      </c>
      <c r="X19" s="22">
        <v>330</v>
      </c>
      <c r="Y19" s="22">
        <v>-233</v>
      </c>
      <c r="Z19" s="23">
        <v>-70.606060606060609</v>
      </c>
      <c r="AA19" s="20">
        <v>1314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327819</v>
      </c>
      <c r="D23" s="20"/>
      <c r="E23" s="21">
        <v>97381</v>
      </c>
      <c r="F23" s="22">
        <v>97381</v>
      </c>
      <c r="G23" s="22">
        <v>1000</v>
      </c>
      <c r="H23" s="22"/>
      <c r="I23" s="22">
        <v>7000</v>
      </c>
      <c r="J23" s="22">
        <v>8000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8000</v>
      </c>
      <c r="X23" s="22">
        <v>24345</v>
      </c>
      <c r="Y23" s="22">
        <v>-16345</v>
      </c>
      <c r="Z23" s="23">
        <v>-67.139042924625187</v>
      </c>
      <c r="AA23" s="20">
        <v>97381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56488443</v>
      </c>
      <c r="D25" s="20"/>
      <c r="E25" s="21">
        <v>61737000</v>
      </c>
      <c r="F25" s="22">
        <v>61737000</v>
      </c>
      <c r="G25" s="22">
        <v>25723773</v>
      </c>
      <c r="H25" s="22"/>
      <c r="I25" s="22"/>
      <c r="J25" s="22">
        <v>25723773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25723773</v>
      </c>
      <c r="X25" s="22">
        <v>15434250</v>
      </c>
      <c r="Y25" s="22">
        <v>10289523</v>
      </c>
      <c r="Z25" s="23">
        <v>66.666815685893383</v>
      </c>
      <c r="AA25" s="20">
        <v>61737000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183034381</v>
      </c>
      <c r="D32" s="29">
        <f t="shared" ref="D32:Y32" si="0">SUM(D6:D31)</f>
        <v>0</v>
      </c>
      <c r="E32" s="30">
        <f t="shared" si="0"/>
        <v>267942306</v>
      </c>
      <c r="F32" s="31">
        <f t="shared" si="0"/>
        <v>267942306</v>
      </c>
      <c r="G32" s="31">
        <f t="shared" si="0"/>
        <v>35698929</v>
      </c>
      <c r="H32" s="31">
        <f t="shared" si="0"/>
        <v>12892038</v>
      </c>
      <c r="I32" s="31">
        <f t="shared" si="0"/>
        <v>11703643</v>
      </c>
      <c r="J32" s="31">
        <f t="shared" si="0"/>
        <v>60294610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60294610</v>
      </c>
      <c r="X32" s="31">
        <f t="shared" si="0"/>
        <v>66985581</v>
      </c>
      <c r="Y32" s="31">
        <f t="shared" si="0"/>
        <v>-6690971</v>
      </c>
      <c r="Z32" s="32">
        <f>+IF(X32&lt;&gt;0,+(Y32/X32)*100,0)</f>
        <v>-9.9886735325920366</v>
      </c>
      <c r="AA32" s="29">
        <f>SUM(AA6:AA31)</f>
        <v>267942306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9384204</v>
      </c>
      <c r="D34" s="20"/>
      <c r="E34" s="21">
        <v>9392917</v>
      </c>
      <c r="F34" s="22">
        <v>9392917</v>
      </c>
      <c r="G34" s="22">
        <v>753232</v>
      </c>
      <c r="H34" s="22">
        <v>766348</v>
      </c>
      <c r="I34" s="22">
        <v>722964</v>
      </c>
      <c r="J34" s="22">
        <v>2242544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2242544</v>
      </c>
      <c r="X34" s="22">
        <v>2348235</v>
      </c>
      <c r="Y34" s="22">
        <v>-105691</v>
      </c>
      <c r="Z34" s="23">
        <v>-4.5008698022131517</v>
      </c>
      <c r="AA34" s="20">
        <v>9392917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124534746</v>
      </c>
      <c r="D36" s="20"/>
      <c r="E36" s="21">
        <v>130000000</v>
      </c>
      <c r="F36" s="22">
        <v>130000000</v>
      </c>
      <c r="G36" s="22"/>
      <c r="H36" s="22">
        <v>17589519</v>
      </c>
      <c r="I36" s="22">
        <v>17921046</v>
      </c>
      <c r="J36" s="22">
        <v>35510565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35510565</v>
      </c>
      <c r="X36" s="22">
        <v>32499999</v>
      </c>
      <c r="Y36" s="22">
        <v>3010566</v>
      </c>
      <c r="Z36" s="23">
        <v>9.2632802850240079</v>
      </c>
      <c r="AA36" s="20">
        <v>130000000</v>
      </c>
    </row>
    <row r="37" spans="1:27" x14ac:dyDescent="0.25">
      <c r="A37" s="19" t="s">
        <v>63</v>
      </c>
      <c r="B37" s="15" t="s">
        <v>32</v>
      </c>
      <c r="C37" s="20">
        <v>16222771</v>
      </c>
      <c r="D37" s="20"/>
      <c r="E37" s="21">
        <v>10200000</v>
      </c>
      <c r="F37" s="22">
        <v>10200000</v>
      </c>
      <c r="G37" s="22">
        <v>29425</v>
      </c>
      <c r="H37" s="22">
        <v>147810</v>
      </c>
      <c r="I37" s="22">
        <v>189611</v>
      </c>
      <c r="J37" s="22">
        <v>366846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366846</v>
      </c>
      <c r="X37" s="22">
        <v>2550000</v>
      </c>
      <c r="Y37" s="22">
        <v>-2183154</v>
      </c>
      <c r="Z37" s="23">
        <v>-85.613882352941175</v>
      </c>
      <c r="AA37" s="20">
        <v>10200000</v>
      </c>
    </row>
    <row r="38" spans="1:27" x14ac:dyDescent="0.25">
      <c r="A38" s="19" t="s">
        <v>64</v>
      </c>
      <c r="B38" s="15" t="s">
        <v>32</v>
      </c>
      <c r="C38" s="20">
        <v>13935876</v>
      </c>
      <c r="D38" s="20"/>
      <c r="E38" s="21">
        <v>1475900</v>
      </c>
      <c r="F38" s="22">
        <v>1475900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368976</v>
      </c>
      <c r="Y38" s="22">
        <v>-368976</v>
      </c>
      <c r="Z38" s="23">
        <v>-100</v>
      </c>
      <c r="AA38" s="20">
        <v>1475900</v>
      </c>
    </row>
    <row r="39" spans="1:27" x14ac:dyDescent="0.25">
      <c r="A39" s="19" t="s">
        <v>65</v>
      </c>
      <c r="B39" s="15" t="s">
        <v>32</v>
      </c>
      <c r="C39" s="20">
        <v>9910314</v>
      </c>
      <c r="D39" s="20"/>
      <c r="E39" s="21">
        <v>4800000</v>
      </c>
      <c r="F39" s="22">
        <v>4800000</v>
      </c>
      <c r="G39" s="22">
        <v>422599</v>
      </c>
      <c r="H39" s="22">
        <v>422599</v>
      </c>
      <c r="I39" s="22">
        <v>1707733</v>
      </c>
      <c r="J39" s="22">
        <v>2552931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2552931</v>
      </c>
      <c r="X39" s="22">
        <v>1200000</v>
      </c>
      <c r="Y39" s="22">
        <v>1352931</v>
      </c>
      <c r="Z39" s="23">
        <v>112.74424999999999</v>
      </c>
      <c r="AA39" s="20">
        <v>4800000</v>
      </c>
    </row>
    <row r="40" spans="1:27" x14ac:dyDescent="0.25">
      <c r="A40" s="19" t="s">
        <v>40</v>
      </c>
      <c r="B40" s="15" t="s">
        <v>32</v>
      </c>
      <c r="C40" s="20">
        <v>317077</v>
      </c>
      <c r="D40" s="20"/>
      <c r="E40" s="21">
        <v>466805</v>
      </c>
      <c r="F40" s="22">
        <v>466805</v>
      </c>
      <c r="G40" s="22">
        <v>1214</v>
      </c>
      <c r="H40" s="22">
        <v>10071</v>
      </c>
      <c r="I40" s="22">
        <v>1950</v>
      </c>
      <c r="J40" s="22">
        <v>13235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13235</v>
      </c>
      <c r="X40" s="22">
        <v>116700</v>
      </c>
      <c r="Y40" s="22">
        <v>-103465</v>
      </c>
      <c r="Z40" s="23">
        <v>-88.658954584404455</v>
      </c>
      <c r="AA40" s="20">
        <v>466805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772660</v>
      </c>
      <c r="D43" s="20"/>
      <c r="E43" s="21">
        <v>24100</v>
      </c>
      <c r="F43" s="22">
        <v>24100</v>
      </c>
      <c r="G43" s="22">
        <v>26999</v>
      </c>
      <c r="H43" s="22"/>
      <c r="I43" s="22"/>
      <c r="J43" s="22">
        <v>26999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26999</v>
      </c>
      <c r="X43" s="22">
        <v>6024</v>
      </c>
      <c r="Y43" s="22">
        <v>20975</v>
      </c>
      <c r="Z43" s="23">
        <v>348.19057104913679</v>
      </c>
      <c r="AA43" s="20">
        <v>24100</v>
      </c>
    </row>
    <row r="44" spans="1:27" x14ac:dyDescent="0.25">
      <c r="A44" s="19" t="s">
        <v>69</v>
      </c>
      <c r="B44" s="15" t="s">
        <v>32</v>
      </c>
      <c r="C44" s="20">
        <v>4511212</v>
      </c>
      <c r="D44" s="20"/>
      <c r="E44" s="21">
        <v>4350363</v>
      </c>
      <c r="F44" s="22">
        <v>4350363</v>
      </c>
      <c r="G44" s="22">
        <v>77302</v>
      </c>
      <c r="H44" s="22">
        <v>396704</v>
      </c>
      <c r="I44" s="22">
        <v>655157</v>
      </c>
      <c r="J44" s="22">
        <v>1129163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1129163</v>
      </c>
      <c r="X44" s="22">
        <v>1087593</v>
      </c>
      <c r="Y44" s="22">
        <v>41570</v>
      </c>
      <c r="Z44" s="23">
        <v>3.8222018714721409</v>
      </c>
      <c r="AA44" s="20">
        <v>4350363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179588860</v>
      </c>
      <c r="D47" s="29">
        <f t="shared" ref="D47:Y47" si="1">SUM(D34:D46)</f>
        <v>0</v>
      </c>
      <c r="E47" s="30">
        <f t="shared" si="1"/>
        <v>160710085</v>
      </c>
      <c r="F47" s="31">
        <f t="shared" si="1"/>
        <v>160710085</v>
      </c>
      <c r="G47" s="31">
        <f t="shared" si="1"/>
        <v>1310771</v>
      </c>
      <c r="H47" s="31">
        <f t="shared" si="1"/>
        <v>19333051</v>
      </c>
      <c r="I47" s="31">
        <f t="shared" si="1"/>
        <v>21198461</v>
      </c>
      <c r="J47" s="31">
        <f t="shared" si="1"/>
        <v>41842283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41842283</v>
      </c>
      <c r="X47" s="31">
        <f t="shared" si="1"/>
        <v>40177527</v>
      </c>
      <c r="Y47" s="31">
        <f t="shared" si="1"/>
        <v>1664756</v>
      </c>
      <c r="Z47" s="32">
        <f>+IF(X47&lt;&gt;0,+(Y47/X47)*100,0)</f>
        <v>4.1435004200233623</v>
      </c>
      <c r="AA47" s="29">
        <f>SUM(AA34:AA46)</f>
        <v>160710085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3445521</v>
      </c>
      <c r="D48" s="39">
        <f t="shared" si="2"/>
        <v>0</v>
      </c>
      <c r="E48" s="40">
        <f t="shared" si="2"/>
        <v>107232221</v>
      </c>
      <c r="F48" s="41">
        <f t="shared" si="2"/>
        <v>107232221</v>
      </c>
      <c r="G48" s="41">
        <f t="shared" si="2"/>
        <v>34388158</v>
      </c>
      <c r="H48" s="41">
        <f t="shared" si="2"/>
        <v>-6441013</v>
      </c>
      <c r="I48" s="41">
        <f t="shared" si="2"/>
        <v>-9494818</v>
      </c>
      <c r="J48" s="41">
        <f t="shared" si="2"/>
        <v>18452327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18452327</v>
      </c>
      <c r="X48" s="41">
        <f t="shared" si="2"/>
        <v>26808054</v>
      </c>
      <c r="Y48" s="41">
        <f t="shared" si="2"/>
        <v>-8355727</v>
      </c>
      <c r="Z48" s="42">
        <f>+IF(X48&lt;&gt;0,+(Y48/X48)*100,0)</f>
        <v>-31.168718923052008</v>
      </c>
      <c r="AA48" s="39">
        <f>+AA32-AA47</f>
        <v>107232221</v>
      </c>
    </row>
    <row r="49" spans="1:27" x14ac:dyDescent="0.25">
      <c r="A49" s="43" t="s">
        <v>74</v>
      </c>
      <c r="B49" s="15" t="s">
        <v>32</v>
      </c>
      <c r="C49" s="20">
        <v>51787182</v>
      </c>
      <c r="D49" s="20"/>
      <c r="E49" s="21">
        <v>63025000</v>
      </c>
      <c r="F49" s="22">
        <v>63025000</v>
      </c>
      <c r="G49" s="22"/>
      <c r="H49" s="22">
        <v>10260318</v>
      </c>
      <c r="I49" s="22">
        <v>3254573</v>
      </c>
      <c r="J49" s="22">
        <v>13514891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13514891</v>
      </c>
      <c r="X49" s="22">
        <v>15756252</v>
      </c>
      <c r="Y49" s="22">
        <v>-2241361</v>
      </c>
      <c r="Z49" s="23">
        <v>-14.225216758401682</v>
      </c>
      <c r="AA49" s="20">
        <v>63025000</v>
      </c>
    </row>
    <row r="50" spans="1:27" x14ac:dyDescent="0.25">
      <c r="A50" s="43" t="s">
        <v>75</v>
      </c>
      <c r="B50" s="15" t="s">
        <v>32</v>
      </c>
      <c r="C50" s="44">
        <v>1201349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56434052</v>
      </c>
      <c r="D51" s="48">
        <f t="shared" si="3"/>
        <v>0</v>
      </c>
      <c r="E51" s="49">
        <f t="shared" si="3"/>
        <v>170257221</v>
      </c>
      <c r="F51" s="50">
        <f t="shared" si="3"/>
        <v>170257221</v>
      </c>
      <c r="G51" s="50">
        <f t="shared" si="3"/>
        <v>34388158</v>
      </c>
      <c r="H51" s="50">
        <f t="shared" si="3"/>
        <v>3819305</v>
      </c>
      <c r="I51" s="50">
        <f t="shared" si="3"/>
        <v>-6240245</v>
      </c>
      <c r="J51" s="50">
        <f t="shared" si="3"/>
        <v>31967218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31967218</v>
      </c>
      <c r="X51" s="50">
        <f t="shared" si="3"/>
        <v>42564306</v>
      </c>
      <c r="Y51" s="50">
        <f t="shared" si="3"/>
        <v>-10597088</v>
      </c>
      <c r="Z51" s="51">
        <f>+IF(X51&lt;&gt;0,+(Y51/X51)*100,0)</f>
        <v>-24.896654018040373</v>
      </c>
      <c r="AA51" s="48">
        <f>SUM(AA48:AA50)</f>
        <v>170257221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56434052</v>
      </c>
      <c r="D53" s="54">
        <f>+D51-D52</f>
        <v>0</v>
      </c>
      <c r="E53" s="55">
        <f t="shared" si="4"/>
        <v>170257221</v>
      </c>
      <c r="F53" s="56">
        <f t="shared" si="4"/>
        <v>170257221</v>
      </c>
      <c r="G53" s="56">
        <f t="shared" si="4"/>
        <v>34388158</v>
      </c>
      <c r="H53" s="56">
        <f t="shared" si="4"/>
        <v>3819305</v>
      </c>
      <c r="I53" s="56">
        <f t="shared" si="4"/>
        <v>-6240245</v>
      </c>
      <c r="J53" s="56">
        <f t="shared" si="4"/>
        <v>31967218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31967218</v>
      </c>
      <c r="X53" s="56">
        <f t="shared" si="4"/>
        <v>42564306</v>
      </c>
      <c r="Y53" s="56">
        <f t="shared" si="4"/>
        <v>-10597088</v>
      </c>
      <c r="Z53" s="57">
        <f>+IF(X53&lt;&gt;0,+(Y53/X53)*100,0)</f>
        <v>-24.896654018040373</v>
      </c>
      <c r="AA53" s="54">
        <f>+AA51-AA52</f>
        <v>170257221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56434052</v>
      </c>
      <c r="D56" s="48">
        <f>SUM(D53:D55)</f>
        <v>0</v>
      </c>
      <c r="E56" s="49">
        <f t="shared" si="5"/>
        <v>170257221</v>
      </c>
      <c r="F56" s="50">
        <f t="shared" si="5"/>
        <v>170257221</v>
      </c>
      <c r="G56" s="50">
        <f t="shared" si="5"/>
        <v>34388158</v>
      </c>
      <c r="H56" s="50">
        <f t="shared" si="5"/>
        <v>3819305</v>
      </c>
      <c r="I56" s="50">
        <f t="shared" si="5"/>
        <v>-6240245</v>
      </c>
      <c r="J56" s="50">
        <f t="shared" si="5"/>
        <v>31967218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31967218</v>
      </c>
      <c r="X56" s="50">
        <f t="shared" si="5"/>
        <v>42564306</v>
      </c>
      <c r="Y56" s="50">
        <f t="shared" si="5"/>
        <v>-10597088</v>
      </c>
      <c r="Z56" s="51">
        <f>+IF(X56&lt;&gt;0,+(Y56/X56)*100,0)</f>
        <v>-24.896654018040373</v>
      </c>
      <c r="AA56" s="48">
        <f>SUM(AA53:AA55)</f>
        <v>170257221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56434052</v>
      </c>
      <c r="D59" s="65">
        <f>SUM(D56:D58)</f>
        <v>0</v>
      </c>
      <c r="E59" s="66">
        <f t="shared" si="6"/>
        <v>170257221</v>
      </c>
      <c r="F59" s="67">
        <f t="shared" si="6"/>
        <v>170257221</v>
      </c>
      <c r="G59" s="67">
        <f t="shared" si="6"/>
        <v>34388158</v>
      </c>
      <c r="H59" s="67">
        <f t="shared" si="6"/>
        <v>3819305</v>
      </c>
      <c r="I59" s="67">
        <f t="shared" si="6"/>
        <v>-6240245</v>
      </c>
      <c r="J59" s="67">
        <f t="shared" si="6"/>
        <v>31967218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31967218</v>
      </c>
      <c r="X59" s="67">
        <f t="shared" si="6"/>
        <v>42564306</v>
      </c>
      <c r="Y59" s="67">
        <f t="shared" si="6"/>
        <v>-10597088</v>
      </c>
      <c r="Z59" s="68">
        <f>+IF(X59&lt;&gt;0,+(Y59/X59)*100,0)</f>
        <v>-24.896654018040373</v>
      </c>
      <c r="AA59" s="65">
        <f>SUM(AA56:AA58)</f>
        <v>170257221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178906762</v>
      </c>
      <c r="D6" s="20"/>
      <c r="E6" s="21">
        <v>232781149</v>
      </c>
      <c r="F6" s="22">
        <v>232781149</v>
      </c>
      <c r="G6" s="22"/>
      <c r="H6" s="22">
        <v>27760483</v>
      </c>
      <c r="I6" s="22">
        <v>6916447</v>
      </c>
      <c r="J6" s="22">
        <v>34676930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34676930</v>
      </c>
      <c r="X6" s="22">
        <v>46508171</v>
      </c>
      <c r="Y6" s="22">
        <v>-11831241</v>
      </c>
      <c r="Z6" s="23">
        <v>-25.439058869891916</v>
      </c>
      <c r="AA6" s="20">
        <v>232781149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315320</v>
      </c>
      <c r="D10" s="20"/>
      <c r="E10" s="21">
        <v>943200</v>
      </c>
      <c r="F10" s="22">
        <v>943200</v>
      </c>
      <c r="G10" s="22"/>
      <c r="H10" s="22">
        <v>23792</v>
      </c>
      <c r="I10" s="22">
        <v>5050</v>
      </c>
      <c r="J10" s="22">
        <v>28842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28842</v>
      </c>
      <c r="X10" s="22">
        <v>226299</v>
      </c>
      <c r="Y10" s="22">
        <v>-197457</v>
      </c>
      <c r="Z10" s="23">
        <v>-87.25491495764453</v>
      </c>
      <c r="AA10" s="20">
        <v>943200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7222915</v>
      </c>
      <c r="F13" s="22">
        <v>7222915</v>
      </c>
      <c r="G13" s="22"/>
      <c r="H13" s="22">
        <v>429323</v>
      </c>
      <c r="I13" s="22">
        <v>1659721</v>
      </c>
      <c r="J13" s="22">
        <v>2089044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2089044</v>
      </c>
      <c r="X13" s="22">
        <v>1805730</v>
      </c>
      <c r="Y13" s="22">
        <v>283314</v>
      </c>
      <c r="Z13" s="23">
        <v>15.689721054642721</v>
      </c>
      <c r="AA13" s="20">
        <v>7222915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285085</v>
      </c>
      <c r="D23" s="20"/>
      <c r="E23" s="21">
        <v>366800</v>
      </c>
      <c r="F23" s="22">
        <v>366800</v>
      </c>
      <c r="G23" s="22"/>
      <c r="H23" s="22">
        <v>19662</v>
      </c>
      <c r="I23" s="22">
        <v>60079</v>
      </c>
      <c r="J23" s="22">
        <v>79741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79741</v>
      </c>
      <c r="X23" s="22">
        <v>46479</v>
      </c>
      <c r="Y23" s="22">
        <v>33262</v>
      </c>
      <c r="Z23" s="23">
        <v>71.563501796510252</v>
      </c>
      <c r="AA23" s="20">
        <v>366800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83217</v>
      </c>
      <c r="I28" s="22">
        <v>344017</v>
      </c>
      <c r="J28" s="22">
        <v>427234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427234</v>
      </c>
      <c r="X28" s="22"/>
      <c r="Y28" s="22">
        <v>427234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179507167</v>
      </c>
      <c r="D32" s="29">
        <f t="shared" ref="D32:Y32" si="0">SUM(D6:D31)</f>
        <v>0</v>
      </c>
      <c r="E32" s="30">
        <f t="shared" si="0"/>
        <v>241314064</v>
      </c>
      <c r="F32" s="31">
        <f t="shared" si="0"/>
        <v>241314064</v>
      </c>
      <c r="G32" s="31">
        <f t="shared" si="0"/>
        <v>0</v>
      </c>
      <c r="H32" s="31">
        <f t="shared" si="0"/>
        <v>28316477</v>
      </c>
      <c r="I32" s="31">
        <f t="shared" si="0"/>
        <v>8985314</v>
      </c>
      <c r="J32" s="31">
        <f t="shared" si="0"/>
        <v>37301791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37301791</v>
      </c>
      <c r="X32" s="31">
        <f t="shared" si="0"/>
        <v>48586679</v>
      </c>
      <c r="Y32" s="31">
        <f t="shared" si="0"/>
        <v>-11284888</v>
      </c>
      <c r="Z32" s="32">
        <f>+IF(X32&lt;&gt;0,+(Y32/X32)*100,0)</f>
        <v>-23.226300361051639</v>
      </c>
      <c r="AA32" s="29">
        <f>SUM(AA6:AA31)</f>
        <v>241314064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12071285</v>
      </c>
      <c r="D34" s="20"/>
      <c r="E34" s="21">
        <v>22508196</v>
      </c>
      <c r="F34" s="22">
        <v>22508196</v>
      </c>
      <c r="G34" s="22"/>
      <c r="H34" s="22">
        <v>2065125</v>
      </c>
      <c r="I34" s="22">
        <v>1022220</v>
      </c>
      <c r="J34" s="22">
        <v>3087345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3087345</v>
      </c>
      <c r="X34" s="22">
        <v>5135051</v>
      </c>
      <c r="Y34" s="22">
        <v>-2047706</v>
      </c>
      <c r="Z34" s="23">
        <v>-39.877033353709635</v>
      </c>
      <c r="AA34" s="20">
        <v>22508196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144867741</v>
      </c>
      <c r="D36" s="20"/>
      <c r="E36" s="21">
        <v>180030730</v>
      </c>
      <c r="F36" s="22">
        <v>180030730</v>
      </c>
      <c r="G36" s="22"/>
      <c r="H36" s="22">
        <v>20873408</v>
      </c>
      <c r="I36" s="22"/>
      <c r="J36" s="22">
        <v>20873408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20873408</v>
      </c>
      <c r="X36" s="22">
        <v>45920583</v>
      </c>
      <c r="Y36" s="22">
        <v>-25047175</v>
      </c>
      <c r="Z36" s="23">
        <v>-54.544549227521784</v>
      </c>
      <c r="AA36" s="20">
        <v>180030730</v>
      </c>
    </row>
    <row r="37" spans="1:27" x14ac:dyDescent="0.25">
      <c r="A37" s="19" t="s">
        <v>63</v>
      </c>
      <c r="B37" s="15" t="s">
        <v>32</v>
      </c>
      <c r="C37" s="20">
        <v>2652844</v>
      </c>
      <c r="D37" s="20"/>
      <c r="E37" s="21">
        <v>2950000</v>
      </c>
      <c r="F37" s="22">
        <v>2950000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145574</v>
      </c>
      <c r="Y37" s="22">
        <v>-145574</v>
      </c>
      <c r="Z37" s="23">
        <v>-100</v>
      </c>
      <c r="AA37" s="20">
        <v>2950000</v>
      </c>
    </row>
    <row r="38" spans="1:27" x14ac:dyDescent="0.25">
      <c r="A38" s="19" t="s">
        <v>64</v>
      </c>
      <c r="B38" s="15" t="s">
        <v>32</v>
      </c>
      <c r="C38" s="20">
        <v>9948613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7262207</v>
      </c>
      <c r="D39" s="20"/>
      <c r="E39" s="21">
        <v>9880038</v>
      </c>
      <c r="F39" s="22">
        <v>9880038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2470008</v>
      </c>
      <c r="Y39" s="22">
        <v>-2470008</v>
      </c>
      <c r="Z39" s="23">
        <v>-100</v>
      </c>
      <c r="AA39" s="20">
        <v>9880038</v>
      </c>
    </row>
    <row r="40" spans="1:27" x14ac:dyDescent="0.25">
      <c r="A40" s="19" t="s">
        <v>40</v>
      </c>
      <c r="B40" s="15" t="s">
        <v>32</v>
      </c>
      <c r="C40" s="20">
        <v>37978854</v>
      </c>
      <c r="D40" s="20"/>
      <c r="E40" s="21">
        <v>12845900</v>
      </c>
      <c r="F40" s="22">
        <v>12845900</v>
      </c>
      <c r="G40" s="22"/>
      <c r="H40" s="22">
        <v>2693102</v>
      </c>
      <c r="I40" s="22">
        <v>3402</v>
      </c>
      <c r="J40" s="22">
        <v>2696504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2696504</v>
      </c>
      <c r="X40" s="22">
        <v>2018669</v>
      </c>
      <c r="Y40" s="22">
        <v>677835</v>
      </c>
      <c r="Z40" s="23">
        <v>33.57831323510689</v>
      </c>
      <c r="AA40" s="20">
        <v>12845900</v>
      </c>
    </row>
    <row r="41" spans="1:27" x14ac:dyDescent="0.25">
      <c r="A41" s="19" t="s">
        <v>66</v>
      </c>
      <c r="B41" s="15" t="s">
        <v>32</v>
      </c>
      <c r="C41" s="20">
        <v>5494704</v>
      </c>
      <c r="D41" s="20"/>
      <c r="E41" s="21">
        <v>3461987</v>
      </c>
      <c r="F41" s="22">
        <v>3461987</v>
      </c>
      <c r="G41" s="22"/>
      <c r="H41" s="22">
        <v>2226492</v>
      </c>
      <c r="I41" s="22"/>
      <c r="J41" s="22">
        <v>2226492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2226492</v>
      </c>
      <c r="X41" s="22">
        <v>880322</v>
      </c>
      <c r="Y41" s="22">
        <v>1346170</v>
      </c>
      <c r="Z41" s="23">
        <v>152.91790958308437</v>
      </c>
      <c r="AA41" s="20">
        <v>3461987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282510</v>
      </c>
      <c r="D43" s="20"/>
      <c r="E43" s="21">
        <v>1283589</v>
      </c>
      <c r="F43" s="22">
        <v>1283589</v>
      </c>
      <c r="G43" s="22"/>
      <c r="H43" s="22">
        <v>32822</v>
      </c>
      <c r="I43" s="22">
        <v>643</v>
      </c>
      <c r="J43" s="22">
        <v>33465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33465</v>
      </c>
      <c r="X43" s="22">
        <v>320895</v>
      </c>
      <c r="Y43" s="22">
        <v>-287430</v>
      </c>
      <c r="Z43" s="23">
        <v>-89.571355116159495</v>
      </c>
      <c r="AA43" s="20">
        <v>1283589</v>
      </c>
    </row>
    <row r="44" spans="1:27" x14ac:dyDescent="0.25">
      <c r="A44" s="19" t="s">
        <v>69</v>
      </c>
      <c r="B44" s="15" t="s">
        <v>32</v>
      </c>
      <c r="C44" s="20">
        <v>125018</v>
      </c>
      <c r="D44" s="20"/>
      <c r="E44" s="21">
        <v>715448</v>
      </c>
      <c r="F44" s="22">
        <v>715448</v>
      </c>
      <c r="G44" s="22"/>
      <c r="H44" s="22">
        <v>18216</v>
      </c>
      <c r="I44" s="22">
        <v>8796</v>
      </c>
      <c r="J44" s="22">
        <v>27012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27012</v>
      </c>
      <c r="X44" s="22">
        <v>49789</v>
      </c>
      <c r="Y44" s="22">
        <v>-22777</v>
      </c>
      <c r="Z44" s="23">
        <v>-45.74705256181084</v>
      </c>
      <c r="AA44" s="20">
        <v>715448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220683776</v>
      </c>
      <c r="D47" s="29">
        <f t="shared" ref="D47:Y47" si="1">SUM(D34:D46)</f>
        <v>0</v>
      </c>
      <c r="E47" s="30">
        <f t="shared" si="1"/>
        <v>233675888</v>
      </c>
      <c r="F47" s="31">
        <f t="shared" si="1"/>
        <v>233675888</v>
      </c>
      <c r="G47" s="31">
        <f t="shared" si="1"/>
        <v>0</v>
      </c>
      <c r="H47" s="31">
        <f t="shared" si="1"/>
        <v>27909165</v>
      </c>
      <c r="I47" s="31">
        <f t="shared" si="1"/>
        <v>1035061</v>
      </c>
      <c r="J47" s="31">
        <f t="shared" si="1"/>
        <v>28944226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28944226</v>
      </c>
      <c r="X47" s="31">
        <f t="shared" si="1"/>
        <v>56940891</v>
      </c>
      <c r="Y47" s="31">
        <f t="shared" si="1"/>
        <v>-27996665</v>
      </c>
      <c r="Z47" s="32">
        <f>+IF(X47&lt;&gt;0,+(Y47/X47)*100,0)</f>
        <v>-49.167943297550437</v>
      </c>
      <c r="AA47" s="29">
        <f>SUM(AA34:AA46)</f>
        <v>233675888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-41176609</v>
      </c>
      <c r="D48" s="39">
        <f t="shared" si="2"/>
        <v>0</v>
      </c>
      <c r="E48" s="40">
        <f t="shared" si="2"/>
        <v>7638176</v>
      </c>
      <c r="F48" s="41">
        <f t="shared" si="2"/>
        <v>7638176</v>
      </c>
      <c r="G48" s="41">
        <f t="shared" si="2"/>
        <v>0</v>
      </c>
      <c r="H48" s="41">
        <f t="shared" si="2"/>
        <v>407312</v>
      </c>
      <c r="I48" s="41">
        <f t="shared" si="2"/>
        <v>7950253</v>
      </c>
      <c r="J48" s="41">
        <f t="shared" si="2"/>
        <v>8357565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8357565</v>
      </c>
      <c r="X48" s="41">
        <f t="shared" si="2"/>
        <v>-8354212</v>
      </c>
      <c r="Y48" s="41">
        <f t="shared" si="2"/>
        <v>16711777</v>
      </c>
      <c r="Z48" s="42">
        <f>+IF(X48&lt;&gt;0,+(Y48/X48)*100,0)</f>
        <v>-200.04013544305556</v>
      </c>
      <c r="AA48" s="39">
        <f>+AA32-AA47</f>
        <v>7638176</v>
      </c>
    </row>
    <row r="49" spans="1:27" x14ac:dyDescent="0.25">
      <c r="A49" s="43" t="s">
        <v>74</v>
      </c>
      <c r="B49" s="15" t="s">
        <v>32</v>
      </c>
      <c r="C49" s="20">
        <v>10000000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4000000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-31176609</v>
      </c>
      <c r="D51" s="48">
        <f t="shared" si="3"/>
        <v>0</v>
      </c>
      <c r="E51" s="49">
        <f t="shared" si="3"/>
        <v>11638176</v>
      </c>
      <c r="F51" s="50">
        <f t="shared" si="3"/>
        <v>11638176</v>
      </c>
      <c r="G51" s="50">
        <f t="shared" si="3"/>
        <v>0</v>
      </c>
      <c r="H51" s="50">
        <f t="shared" si="3"/>
        <v>407312</v>
      </c>
      <c r="I51" s="50">
        <f t="shared" si="3"/>
        <v>7950253</v>
      </c>
      <c r="J51" s="50">
        <f t="shared" si="3"/>
        <v>8357565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8357565</v>
      </c>
      <c r="X51" s="50">
        <f t="shared" si="3"/>
        <v>-8354212</v>
      </c>
      <c r="Y51" s="50">
        <f t="shared" si="3"/>
        <v>16711777</v>
      </c>
      <c r="Z51" s="51">
        <f>+IF(X51&lt;&gt;0,+(Y51/X51)*100,0)</f>
        <v>-200.04013544305556</v>
      </c>
      <c r="AA51" s="48">
        <f>SUM(AA48:AA50)</f>
        <v>11638176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-31176609</v>
      </c>
      <c r="D53" s="54">
        <f>+D51-D52</f>
        <v>0</v>
      </c>
      <c r="E53" s="55">
        <f t="shared" si="4"/>
        <v>11638176</v>
      </c>
      <c r="F53" s="56">
        <f t="shared" si="4"/>
        <v>11638176</v>
      </c>
      <c r="G53" s="56">
        <f t="shared" si="4"/>
        <v>0</v>
      </c>
      <c r="H53" s="56">
        <f t="shared" si="4"/>
        <v>407312</v>
      </c>
      <c r="I53" s="56">
        <f t="shared" si="4"/>
        <v>7950253</v>
      </c>
      <c r="J53" s="56">
        <f t="shared" si="4"/>
        <v>8357565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8357565</v>
      </c>
      <c r="X53" s="56">
        <f t="shared" si="4"/>
        <v>-8354212</v>
      </c>
      <c r="Y53" s="56">
        <f t="shared" si="4"/>
        <v>16711777</v>
      </c>
      <c r="Z53" s="57">
        <f>+IF(X53&lt;&gt;0,+(Y53/X53)*100,0)</f>
        <v>-200.04013544305556</v>
      </c>
      <c r="AA53" s="54">
        <f>+AA51-AA52</f>
        <v>11638176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-31176609</v>
      </c>
      <c r="D56" s="48">
        <f>SUM(D53:D55)</f>
        <v>0</v>
      </c>
      <c r="E56" s="49">
        <f t="shared" si="5"/>
        <v>11638176</v>
      </c>
      <c r="F56" s="50">
        <f t="shared" si="5"/>
        <v>11638176</v>
      </c>
      <c r="G56" s="50">
        <f t="shared" si="5"/>
        <v>0</v>
      </c>
      <c r="H56" s="50">
        <f t="shared" si="5"/>
        <v>407312</v>
      </c>
      <c r="I56" s="50">
        <f t="shared" si="5"/>
        <v>7950253</v>
      </c>
      <c r="J56" s="50">
        <f t="shared" si="5"/>
        <v>8357565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8357565</v>
      </c>
      <c r="X56" s="50">
        <f t="shared" si="5"/>
        <v>-8354212</v>
      </c>
      <c r="Y56" s="50">
        <f t="shared" si="5"/>
        <v>16711777</v>
      </c>
      <c r="Z56" s="51">
        <f>+IF(X56&lt;&gt;0,+(Y56/X56)*100,0)</f>
        <v>-200.04013544305556</v>
      </c>
      <c r="AA56" s="48">
        <f>SUM(AA53:AA55)</f>
        <v>11638176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-31176609</v>
      </c>
      <c r="D59" s="65">
        <f>SUM(D56:D58)</f>
        <v>0</v>
      </c>
      <c r="E59" s="66">
        <f t="shared" si="6"/>
        <v>11638176</v>
      </c>
      <c r="F59" s="67">
        <f t="shared" si="6"/>
        <v>11638176</v>
      </c>
      <c r="G59" s="67">
        <f t="shared" si="6"/>
        <v>0</v>
      </c>
      <c r="H59" s="67">
        <f t="shared" si="6"/>
        <v>407312</v>
      </c>
      <c r="I59" s="67">
        <f t="shared" si="6"/>
        <v>7950253</v>
      </c>
      <c r="J59" s="67">
        <f t="shared" si="6"/>
        <v>8357565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8357565</v>
      </c>
      <c r="X59" s="67">
        <f t="shared" si="6"/>
        <v>-8354212</v>
      </c>
      <c r="Y59" s="67">
        <f t="shared" si="6"/>
        <v>16711777</v>
      </c>
      <c r="Z59" s="68">
        <f>+IF(X59&lt;&gt;0,+(Y59/X59)*100,0)</f>
        <v>-200.04013544305556</v>
      </c>
      <c r="AA59" s="65">
        <f>SUM(AA56:AA58)</f>
        <v>11638176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11085136</v>
      </c>
      <c r="D6" s="20"/>
      <c r="E6" s="21">
        <v>24236937</v>
      </c>
      <c r="F6" s="22">
        <v>24236937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6059241</v>
      </c>
      <c r="Y6" s="22">
        <v>-6059241</v>
      </c>
      <c r="Z6" s="23">
        <v>-100</v>
      </c>
      <c r="AA6" s="20">
        <v>24236937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-194442</v>
      </c>
      <c r="D8" s="20"/>
      <c r="E8" s="21"/>
      <c r="F8" s="22"/>
      <c r="G8" s="22">
        <v>-17887</v>
      </c>
      <c r="H8" s="22"/>
      <c r="I8" s="22"/>
      <c r="J8" s="22">
        <v>-17887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-17887</v>
      </c>
      <c r="X8" s="22"/>
      <c r="Y8" s="22">
        <v>-17887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1335841</v>
      </c>
      <c r="F13" s="22">
        <v>1335841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333960</v>
      </c>
      <c r="Y13" s="22">
        <v>-333960</v>
      </c>
      <c r="Z13" s="23">
        <v>-100</v>
      </c>
      <c r="AA13" s="20">
        <v>1335841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25228</v>
      </c>
      <c r="F23" s="22">
        <v>25228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6306</v>
      </c>
      <c r="Y23" s="22">
        <v>-6306</v>
      </c>
      <c r="Z23" s="23">
        <v>-100</v>
      </c>
      <c r="AA23" s="20">
        <v>25228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826358</v>
      </c>
      <c r="D28" s="20"/>
      <c r="E28" s="21">
        <v>6762321</v>
      </c>
      <c r="F28" s="22">
        <v>6762321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1690581</v>
      </c>
      <c r="Y28" s="22">
        <v>-1690581</v>
      </c>
      <c r="Z28" s="23">
        <v>-100</v>
      </c>
      <c r="AA28" s="20">
        <v>6762321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11717052</v>
      </c>
      <c r="D32" s="29">
        <f t="shared" ref="D32:Y32" si="0">SUM(D6:D31)</f>
        <v>0</v>
      </c>
      <c r="E32" s="30">
        <f t="shared" si="0"/>
        <v>32360327</v>
      </c>
      <c r="F32" s="31">
        <f t="shared" si="0"/>
        <v>32360327</v>
      </c>
      <c r="G32" s="31">
        <f t="shared" si="0"/>
        <v>-17887</v>
      </c>
      <c r="H32" s="31">
        <f t="shared" si="0"/>
        <v>0</v>
      </c>
      <c r="I32" s="31">
        <f t="shared" si="0"/>
        <v>0</v>
      </c>
      <c r="J32" s="31">
        <f t="shared" si="0"/>
        <v>-17887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-17887</v>
      </c>
      <c r="X32" s="31">
        <f t="shared" si="0"/>
        <v>8090088</v>
      </c>
      <c r="Y32" s="31">
        <f t="shared" si="0"/>
        <v>-8107975</v>
      </c>
      <c r="Z32" s="32">
        <f>+IF(X32&lt;&gt;0,+(Y32/X32)*100,0)</f>
        <v>-100.22109771859095</v>
      </c>
      <c r="AA32" s="29">
        <f>SUM(AA6:AA31)</f>
        <v>32360327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1141888</v>
      </c>
      <c r="D34" s="20"/>
      <c r="E34" s="21">
        <v>957587</v>
      </c>
      <c r="F34" s="22">
        <v>957587</v>
      </c>
      <c r="G34" s="22">
        <v>105073</v>
      </c>
      <c r="H34" s="22"/>
      <c r="I34" s="22">
        <v>98244</v>
      </c>
      <c r="J34" s="22">
        <v>203317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203317</v>
      </c>
      <c r="X34" s="22">
        <v>239391</v>
      </c>
      <c r="Y34" s="22">
        <v>-36074</v>
      </c>
      <c r="Z34" s="23">
        <v>-15.069071101252762</v>
      </c>
      <c r="AA34" s="20">
        <v>957587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17109007</v>
      </c>
      <c r="D36" s="20"/>
      <c r="E36" s="21">
        <v>13240259</v>
      </c>
      <c r="F36" s="22">
        <v>13240259</v>
      </c>
      <c r="G36" s="22">
        <v>10665</v>
      </c>
      <c r="H36" s="22"/>
      <c r="I36" s="22">
        <v>1304</v>
      </c>
      <c r="J36" s="22">
        <v>11969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11969</v>
      </c>
      <c r="X36" s="22">
        <v>3310065</v>
      </c>
      <c r="Y36" s="22">
        <v>-3298096</v>
      </c>
      <c r="Z36" s="23">
        <v>-99.63840589233142</v>
      </c>
      <c r="AA36" s="20">
        <v>13240259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105529</v>
      </c>
      <c r="F37" s="22">
        <v>105529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26382</v>
      </c>
      <c r="Y37" s="22">
        <v>-26382</v>
      </c>
      <c r="Z37" s="23">
        <v>-100</v>
      </c>
      <c r="AA37" s="20">
        <v>105529</v>
      </c>
    </row>
    <row r="38" spans="1:27" x14ac:dyDescent="0.25">
      <c r="A38" s="19" t="s">
        <v>64</v>
      </c>
      <c r="B38" s="15" t="s">
        <v>32</v>
      </c>
      <c r="C38" s="20">
        <v>1385821</v>
      </c>
      <c r="D38" s="20"/>
      <c r="E38" s="21">
        <v>3643421</v>
      </c>
      <c r="F38" s="22">
        <v>3643421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910854</v>
      </c>
      <c r="Y38" s="22">
        <v>-910854</v>
      </c>
      <c r="Z38" s="23">
        <v>-100</v>
      </c>
      <c r="AA38" s="20">
        <v>3643421</v>
      </c>
    </row>
    <row r="39" spans="1:27" x14ac:dyDescent="0.25">
      <c r="A39" s="19" t="s">
        <v>65</v>
      </c>
      <c r="B39" s="15" t="s">
        <v>32</v>
      </c>
      <c r="C39" s="20">
        <v>839084</v>
      </c>
      <c r="D39" s="20"/>
      <c r="E39" s="21">
        <v>227676</v>
      </c>
      <c r="F39" s="22">
        <v>227676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56919</v>
      </c>
      <c r="Y39" s="22">
        <v>-56919</v>
      </c>
      <c r="Z39" s="23">
        <v>-100</v>
      </c>
      <c r="AA39" s="20">
        <v>227676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350772</v>
      </c>
      <c r="D41" s="20"/>
      <c r="E41" s="21">
        <v>6783669</v>
      </c>
      <c r="F41" s="22">
        <v>6783669</v>
      </c>
      <c r="G41" s="22">
        <v>1299</v>
      </c>
      <c r="H41" s="22"/>
      <c r="I41" s="22">
        <v>82500</v>
      </c>
      <c r="J41" s="22">
        <v>83799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83799</v>
      </c>
      <c r="X41" s="22">
        <v>1695918</v>
      </c>
      <c r="Y41" s="22">
        <v>-1612119</v>
      </c>
      <c r="Z41" s="23">
        <v>-95.058782323201953</v>
      </c>
      <c r="AA41" s="20">
        <v>6783669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68358</v>
      </c>
      <c r="Y43" s="22">
        <v>-68358</v>
      </c>
      <c r="Z43" s="23">
        <v>-100</v>
      </c>
      <c r="AA43" s="20">
        <v>273429</v>
      </c>
    </row>
    <row r="44" spans="1:27" x14ac:dyDescent="0.25">
      <c r="A44" s="19" t="s">
        <v>69</v>
      </c>
      <c r="B44" s="15" t="s">
        <v>32</v>
      </c>
      <c r="C44" s="20">
        <v>589746</v>
      </c>
      <c r="D44" s="20"/>
      <c r="E44" s="21">
        <v>3702454</v>
      </c>
      <c r="F44" s="22">
        <v>3702454</v>
      </c>
      <c r="G44" s="22">
        <v>952</v>
      </c>
      <c r="H44" s="22"/>
      <c r="I44" s="22">
        <v>864</v>
      </c>
      <c r="J44" s="22">
        <v>1816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1816</v>
      </c>
      <c r="X44" s="22">
        <v>925617</v>
      </c>
      <c r="Y44" s="22">
        <v>-923801</v>
      </c>
      <c r="Z44" s="23">
        <v>-99.803806542014669</v>
      </c>
      <c r="AA44" s="20">
        <v>3702454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21416318</v>
      </c>
      <c r="D47" s="29">
        <f t="shared" ref="D47:Y47" si="1">SUM(D34:D46)</f>
        <v>0</v>
      </c>
      <c r="E47" s="30">
        <f t="shared" si="1"/>
        <v>28934024</v>
      </c>
      <c r="F47" s="31">
        <f t="shared" si="1"/>
        <v>28934024</v>
      </c>
      <c r="G47" s="31">
        <f t="shared" si="1"/>
        <v>117989</v>
      </c>
      <c r="H47" s="31">
        <f t="shared" si="1"/>
        <v>0</v>
      </c>
      <c r="I47" s="31">
        <f t="shared" si="1"/>
        <v>182912</v>
      </c>
      <c r="J47" s="31">
        <f t="shared" si="1"/>
        <v>300901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300901</v>
      </c>
      <c r="X47" s="31">
        <f t="shared" si="1"/>
        <v>7233504</v>
      </c>
      <c r="Y47" s="31">
        <f t="shared" si="1"/>
        <v>-6932603</v>
      </c>
      <c r="Z47" s="32">
        <f>+IF(X47&lt;&gt;0,+(Y47/X47)*100,0)</f>
        <v>-95.840176489845035</v>
      </c>
      <c r="AA47" s="29">
        <f>SUM(AA34:AA46)</f>
        <v>28934024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-9699266</v>
      </c>
      <c r="D48" s="39">
        <f t="shared" si="2"/>
        <v>0</v>
      </c>
      <c r="E48" s="40">
        <f t="shared" si="2"/>
        <v>3426303</v>
      </c>
      <c r="F48" s="41">
        <f t="shared" si="2"/>
        <v>3426303</v>
      </c>
      <c r="G48" s="41">
        <f t="shared" si="2"/>
        <v>-135876</v>
      </c>
      <c r="H48" s="41">
        <f t="shared" si="2"/>
        <v>0</v>
      </c>
      <c r="I48" s="41">
        <f t="shared" si="2"/>
        <v>-182912</v>
      </c>
      <c r="J48" s="41">
        <f t="shared" si="2"/>
        <v>-318788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-318788</v>
      </c>
      <c r="X48" s="41">
        <f t="shared" si="2"/>
        <v>856584</v>
      </c>
      <c r="Y48" s="41">
        <f t="shared" si="2"/>
        <v>-1175372</v>
      </c>
      <c r="Z48" s="42">
        <f>+IF(X48&lt;&gt;0,+(Y48/X48)*100,0)</f>
        <v>-137.21619829462142</v>
      </c>
      <c r="AA48" s="39">
        <f>+AA32-AA47</f>
        <v>3426303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-9699266</v>
      </c>
      <c r="D51" s="48">
        <f t="shared" si="3"/>
        <v>0</v>
      </c>
      <c r="E51" s="49">
        <f t="shared" si="3"/>
        <v>3426303</v>
      </c>
      <c r="F51" s="50">
        <f t="shared" si="3"/>
        <v>3426303</v>
      </c>
      <c r="G51" s="50">
        <f t="shared" si="3"/>
        <v>-135876</v>
      </c>
      <c r="H51" s="50">
        <f t="shared" si="3"/>
        <v>0</v>
      </c>
      <c r="I51" s="50">
        <f t="shared" si="3"/>
        <v>-182912</v>
      </c>
      <c r="J51" s="50">
        <f t="shared" si="3"/>
        <v>-318788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-318788</v>
      </c>
      <c r="X51" s="50">
        <f t="shared" si="3"/>
        <v>856584</v>
      </c>
      <c r="Y51" s="50">
        <f t="shared" si="3"/>
        <v>-1175372</v>
      </c>
      <c r="Z51" s="51">
        <f>+IF(X51&lt;&gt;0,+(Y51/X51)*100,0)</f>
        <v>-137.21619829462142</v>
      </c>
      <c r="AA51" s="48">
        <f>SUM(AA48:AA50)</f>
        <v>3426303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-9699266</v>
      </c>
      <c r="D53" s="54">
        <f>+D51-D52</f>
        <v>0</v>
      </c>
      <c r="E53" s="55">
        <f t="shared" si="4"/>
        <v>3426303</v>
      </c>
      <c r="F53" s="56">
        <f t="shared" si="4"/>
        <v>3426303</v>
      </c>
      <c r="G53" s="56">
        <f t="shared" si="4"/>
        <v>-135876</v>
      </c>
      <c r="H53" s="56">
        <f t="shared" si="4"/>
        <v>0</v>
      </c>
      <c r="I53" s="56">
        <f t="shared" si="4"/>
        <v>-182912</v>
      </c>
      <c r="J53" s="56">
        <f t="shared" si="4"/>
        <v>-318788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-318788</v>
      </c>
      <c r="X53" s="56">
        <f t="shared" si="4"/>
        <v>856584</v>
      </c>
      <c r="Y53" s="56">
        <f t="shared" si="4"/>
        <v>-1175372</v>
      </c>
      <c r="Z53" s="57">
        <f>+IF(X53&lt;&gt;0,+(Y53/X53)*100,0)</f>
        <v>-137.21619829462142</v>
      </c>
      <c r="AA53" s="54">
        <f>+AA51-AA52</f>
        <v>3426303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-9699266</v>
      </c>
      <c r="D56" s="48">
        <f>SUM(D53:D55)</f>
        <v>0</v>
      </c>
      <c r="E56" s="49">
        <f t="shared" si="5"/>
        <v>3426303</v>
      </c>
      <c r="F56" s="50">
        <f t="shared" si="5"/>
        <v>3426303</v>
      </c>
      <c r="G56" s="50">
        <f t="shared" si="5"/>
        <v>-135876</v>
      </c>
      <c r="H56" s="50">
        <f t="shared" si="5"/>
        <v>0</v>
      </c>
      <c r="I56" s="50">
        <f t="shared" si="5"/>
        <v>-182912</v>
      </c>
      <c r="J56" s="50">
        <f t="shared" si="5"/>
        <v>-318788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-318788</v>
      </c>
      <c r="X56" s="50">
        <f t="shared" si="5"/>
        <v>856584</v>
      </c>
      <c r="Y56" s="50">
        <f t="shared" si="5"/>
        <v>-1175372</v>
      </c>
      <c r="Z56" s="51">
        <f>+IF(X56&lt;&gt;0,+(Y56/X56)*100,0)</f>
        <v>-137.21619829462142</v>
      </c>
      <c r="AA56" s="48">
        <f>SUM(AA53:AA55)</f>
        <v>3426303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-9699266</v>
      </c>
      <c r="D59" s="65">
        <f>SUM(D56:D58)</f>
        <v>0</v>
      </c>
      <c r="E59" s="66">
        <f t="shared" si="6"/>
        <v>3426303</v>
      </c>
      <c r="F59" s="67">
        <f t="shared" si="6"/>
        <v>3426303</v>
      </c>
      <c r="G59" s="67">
        <f t="shared" si="6"/>
        <v>-135876</v>
      </c>
      <c r="H59" s="67">
        <f t="shared" si="6"/>
        <v>0</v>
      </c>
      <c r="I59" s="67">
        <f t="shared" si="6"/>
        <v>-182912</v>
      </c>
      <c r="J59" s="67">
        <f t="shared" si="6"/>
        <v>-318788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-318788</v>
      </c>
      <c r="X59" s="67">
        <f t="shared" si="6"/>
        <v>856584</v>
      </c>
      <c r="Y59" s="67">
        <f t="shared" si="6"/>
        <v>-1175372</v>
      </c>
      <c r="Z59" s="68">
        <f>+IF(X59&lt;&gt;0,+(Y59/X59)*100,0)</f>
        <v>-137.21619829462142</v>
      </c>
      <c r="AA59" s="65">
        <f>SUM(AA56:AA58)</f>
        <v>3426303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100773468</v>
      </c>
      <c r="D6" s="20"/>
      <c r="E6" s="21">
        <v>149060237</v>
      </c>
      <c r="F6" s="22">
        <v>149060237</v>
      </c>
      <c r="G6" s="22">
        <v>9607332</v>
      </c>
      <c r="H6" s="22">
        <v>9980527</v>
      </c>
      <c r="I6" s="22">
        <v>8995570</v>
      </c>
      <c r="J6" s="22">
        <v>28583429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28583429</v>
      </c>
      <c r="X6" s="22">
        <v>37265061</v>
      </c>
      <c r="Y6" s="22">
        <v>-8681632</v>
      </c>
      <c r="Z6" s="23">
        <v>-23.296975147846933</v>
      </c>
      <c r="AA6" s="20">
        <v>149060237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202766</v>
      </c>
      <c r="F23" s="22">
        <v>202766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50691</v>
      </c>
      <c r="Y23" s="22">
        <v>-50691</v>
      </c>
      <c r="Z23" s="23">
        <v>-100</v>
      </c>
      <c r="AA23" s="20">
        <v>202766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100773468</v>
      </c>
      <c r="D32" s="29">
        <f t="shared" ref="D32:Y32" si="0">SUM(D6:D31)</f>
        <v>0</v>
      </c>
      <c r="E32" s="30">
        <f t="shared" si="0"/>
        <v>149263003</v>
      </c>
      <c r="F32" s="31">
        <f t="shared" si="0"/>
        <v>149263003</v>
      </c>
      <c r="G32" s="31">
        <f t="shared" si="0"/>
        <v>9607332</v>
      </c>
      <c r="H32" s="31">
        <f t="shared" si="0"/>
        <v>9980527</v>
      </c>
      <c r="I32" s="31">
        <f t="shared" si="0"/>
        <v>8995570</v>
      </c>
      <c r="J32" s="31">
        <f t="shared" si="0"/>
        <v>28583429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28583429</v>
      </c>
      <c r="X32" s="31">
        <f t="shared" si="0"/>
        <v>37315752</v>
      </c>
      <c r="Y32" s="31">
        <f t="shared" si="0"/>
        <v>-8732323</v>
      </c>
      <c r="Z32" s="32">
        <f>+IF(X32&lt;&gt;0,+(Y32/X32)*100,0)</f>
        <v>-23.401171172967384</v>
      </c>
      <c r="AA32" s="29">
        <f>SUM(AA6:AA31)</f>
        <v>149263003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6967439</v>
      </c>
      <c r="D34" s="20"/>
      <c r="E34" s="21">
        <v>6860528</v>
      </c>
      <c r="F34" s="22">
        <v>6860528</v>
      </c>
      <c r="G34" s="22">
        <v>587524</v>
      </c>
      <c r="H34" s="22">
        <v>620765</v>
      </c>
      <c r="I34" s="22">
        <v>593904</v>
      </c>
      <c r="J34" s="22">
        <v>1802193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1802193</v>
      </c>
      <c r="X34" s="22">
        <v>1715133</v>
      </c>
      <c r="Y34" s="22">
        <v>87060</v>
      </c>
      <c r="Z34" s="23">
        <v>5.0759911913536735</v>
      </c>
      <c r="AA34" s="20">
        <v>6860528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102578148</v>
      </c>
      <c r="D36" s="20"/>
      <c r="E36" s="21">
        <v>138000000</v>
      </c>
      <c r="F36" s="22">
        <v>138000000</v>
      </c>
      <c r="G36" s="22">
        <v>12371790</v>
      </c>
      <c r="H36" s="22">
        <v>13739372</v>
      </c>
      <c r="I36" s="22">
        <v>11381004</v>
      </c>
      <c r="J36" s="22">
        <v>37492166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37492166</v>
      </c>
      <c r="X36" s="22">
        <v>34500000</v>
      </c>
      <c r="Y36" s="22">
        <v>2992166</v>
      </c>
      <c r="Z36" s="23">
        <v>8.672944927536232</v>
      </c>
      <c r="AA36" s="20">
        <v>138000000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880000</v>
      </c>
      <c r="F37" s="22">
        <v>880000</v>
      </c>
      <c r="G37" s="22"/>
      <c r="H37" s="22"/>
      <c r="I37" s="22">
        <v>86870</v>
      </c>
      <c r="J37" s="22">
        <v>86870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86870</v>
      </c>
      <c r="X37" s="22">
        <v>219999</v>
      </c>
      <c r="Y37" s="22">
        <v>-133129</v>
      </c>
      <c r="Z37" s="23">
        <v>-60.513456879349448</v>
      </c>
      <c r="AA37" s="20">
        <v>880000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8598404</v>
      </c>
      <c r="D39" s="20"/>
      <c r="E39" s="21">
        <v>10052029</v>
      </c>
      <c r="F39" s="22">
        <v>10052029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2513007</v>
      </c>
      <c r="Y39" s="22">
        <v>-2513007</v>
      </c>
      <c r="Z39" s="23">
        <v>-100</v>
      </c>
      <c r="AA39" s="20">
        <v>10052029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4117359</v>
      </c>
      <c r="D41" s="20"/>
      <c r="E41" s="21">
        <v>18806404</v>
      </c>
      <c r="F41" s="22">
        <v>18806404</v>
      </c>
      <c r="G41" s="22">
        <v>303959</v>
      </c>
      <c r="H41" s="22">
        <v>322842</v>
      </c>
      <c r="I41" s="22">
        <v>350246</v>
      </c>
      <c r="J41" s="22">
        <v>977047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977047</v>
      </c>
      <c r="X41" s="22">
        <v>4701618</v>
      </c>
      <c r="Y41" s="22">
        <v>-3724571</v>
      </c>
      <c r="Z41" s="23">
        <v>-79.218919954790039</v>
      </c>
      <c r="AA41" s="20">
        <v>18806404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5692518</v>
      </c>
      <c r="F43" s="22">
        <v>5692518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1423131</v>
      </c>
      <c r="Y43" s="22">
        <v>-1423131</v>
      </c>
      <c r="Z43" s="23">
        <v>-100</v>
      </c>
      <c r="AA43" s="20">
        <v>5692518</v>
      </c>
    </row>
    <row r="44" spans="1:27" x14ac:dyDescent="0.25">
      <c r="A44" s="19" t="s">
        <v>69</v>
      </c>
      <c r="B44" s="15" t="s">
        <v>32</v>
      </c>
      <c r="C44" s="20">
        <v>1305482</v>
      </c>
      <c r="D44" s="20"/>
      <c r="E44" s="21">
        <v>596752</v>
      </c>
      <c r="F44" s="22">
        <v>596752</v>
      </c>
      <c r="G44" s="22">
        <v>176061</v>
      </c>
      <c r="H44" s="22">
        <v>77102</v>
      </c>
      <c r="I44" s="22">
        <v>76199</v>
      </c>
      <c r="J44" s="22">
        <v>329362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329362</v>
      </c>
      <c r="X44" s="22">
        <v>149187</v>
      </c>
      <c r="Y44" s="22">
        <v>180175</v>
      </c>
      <c r="Z44" s="23">
        <v>120.77124682445522</v>
      </c>
      <c r="AA44" s="20">
        <v>596752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123566832</v>
      </c>
      <c r="D47" s="29">
        <f t="shared" ref="D47:Y47" si="1">SUM(D34:D46)</f>
        <v>0</v>
      </c>
      <c r="E47" s="30">
        <f t="shared" si="1"/>
        <v>180888231</v>
      </c>
      <c r="F47" s="31">
        <f t="shared" si="1"/>
        <v>180888231</v>
      </c>
      <c r="G47" s="31">
        <f t="shared" si="1"/>
        <v>13439334</v>
      </c>
      <c r="H47" s="31">
        <f t="shared" si="1"/>
        <v>14760081</v>
      </c>
      <c r="I47" s="31">
        <f t="shared" si="1"/>
        <v>12488223</v>
      </c>
      <c r="J47" s="31">
        <f t="shared" si="1"/>
        <v>40687638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40687638</v>
      </c>
      <c r="X47" s="31">
        <f t="shared" si="1"/>
        <v>45222075</v>
      </c>
      <c r="Y47" s="31">
        <f t="shared" si="1"/>
        <v>-4534437</v>
      </c>
      <c r="Z47" s="32">
        <f>+IF(X47&lt;&gt;0,+(Y47/X47)*100,0)</f>
        <v>-10.027043208433049</v>
      </c>
      <c r="AA47" s="29">
        <f>SUM(AA34:AA46)</f>
        <v>180888231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-22793364</v>
      </c>
      <c r="D48" s="39">
        <f t="shared" si="2"/>
        <v>0</v>
      </c>
      <c r="E48" s="40">
        <f t="shared" si="2"/>
        <v>-31625228</v>
      </c>
      <c r="F48" s="41">
        <f t="shared" si="2"/>
        <v>-31625228</v>
      </c>
      <c r="G48" s="41">
        <f t="shared" si="2"/>
        <v>-3832002</v>
      </c>
      <c r="H48" s="41">
        <f t="shared" si="2"/>
        <v>-4779554</v>
      </c>
      <c r="I48" s="41">
        <f t="shared" si="2"/>
        <v>-3492653</v>
      </c>
      <c r="J48" s="41">
        <f t="shared" si="2"/>
        <v>-12104209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-12104209</v>
      </c>
      <c r="X48" s="41">
        <f t="shared" si="2"/>
        <v>-7906323</v>
      </c>
      <c r="Y48" s="41">
        <f t="shared" si="2"/>
        <v>-4197886</v>
      </c>
      <c r="Z48" s="42">
        <f>+IF(X48&lt;&gt;0,+(Y48/X48)*100,0)</f>
        <v>53.095301064730094</v>
      </c>
      <c r="AA48" s="39">
        <f>+AA32-AA47</f>
        <v>-31625228</v>
      </c>
    </row>
    <row r="49" spans="1:27" x14ac:dyDescent="0.25">
      <c r="A49" s="43" t="s">
        <v>74</v>
      </c>
      <c r="B49" s="15" t="s">
        <v>32</v>
      </c>
      <c r="C49" s="20">
        <v>1950776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-20842588</v>
      </c>
      <c r="D51" s="48">
        <f t="shared" si="3"/>
        <v>0</v>
      </c>
      <c r="E51" s="49">
        <f t="shared" si="3"/>
        <v>-31625228</v>
      </c>
      <c r="F51" s="50">
        <f t="shared" si="3"/>
        <v>-31625228</v>
      </c>
      <c r="G51" s="50">
        <f t="shared" si="3"/>
        <v>-3832002</v>
      </c>
      <c r="H51" s="50">
        <f t="shared" si="3"/>
        <v>-4779554</v>
      </c>
      <c r="I51" s="50">
        <f t="shared" si="3"/>
        <v>-3492653</v>
      </c>
      <c r="J51" s="50">
        <f t="shared" si="3"/>
        <v>-12104209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-12104209</v>
      </c>
      <c r="X51" s="50">
        <f t="shared" si="3"/>
        <v>-7906323</v>
      </c>
      <c r="Y51" s="50">
        <f t="shared" si="3"/>
        <v>-4197886</v>
      </c>
      <c r="Z51" s="51">
        <f>+IF(X51&lt;&gt;0,+(Y51/X51)*100,0)</f>
        <v>53.095301064730094</v>
      </c>
      <c r="AA51" s="48">
        <f>SUM(AA48:AA50)</f>
        <v>-31625228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-20842588</v>
      </c>
      <c r="D53" s="54">
        <f>+D51-D52</f>
        <v>0</v>
      </c>
      <c r="E53" s="55">
        <f t="shared" si="4"/>
        <v>-31625228</v>
      </c>
      <c r="F53" s="56">
        <f t="shared" si="4"/>
        <v>-31625228</v>
      </c>
      <c r="G53" s="56">
        <f t="shared" si="4"/>
        <v>-3832002</v>
      </c>
      <c r="H53" s="56">
        <f t="shared" si="4"/>
        <v>-4779554</v>
      </c>
      <c r="I53" s="56">
        <f t="shared" si="4"/>
        <v>-3492653</v>
      </c>
      <c r="J53" s="56">
        <f t="shared" si="4"/>
        <v>-12104209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-12104209</v>
      </c>
      <c r="X53" s="56">
        <f t="shared" si="4"/>
        <v>-7906323</v>
      </c>
      <c r="Y53" s="56">
        <f t="shared" si="4"/>
        <v>-4197886</v>
      </c>
      <c r="Z53" s="57">
        <f>+IF(X53&lt;&gt;0,+(Y53/X53)*100,0)</f>
        <v>53.095301064730094</v>
      </c>
      <c r="AA53" s="54">
        <f>+AA51-AA52</f>
        <v>-31625228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-20842588</v>
      </c>
      <c r="D56" s="48">
        <f>SUM(D53:D55)</f>
        <v>0</v>
      </c>
      <c r="E56" s="49">
        <f t="shared" si="5"/>
        <v>-31625228</v>
      </c>
      <c r="F56" s="50">
        <f t="shared" si="5"/>
        <v>-31625228</v>
      </c>
      <c r="G56" s="50">
        <f t="shared" si="5"/>
        <v>-3832002</v>
      </c>
      <c r="H56" s="50">
        <f t="shared" si="5"/>
        <v>-4779554</v>
      </c>
      <c r="I56" s="50">
        <f t="shared" si="5"/>
        <v>-3492653</v>
      </c>
      <c r="J56" s="50">
        <f t="shared" si="5"/>
        <v>-12104209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-12104209</v>
      </c>
      <c r="X56" s="50">
        <f t="shared" si="5"/>
        <v>-7906323</v>
      </c>
      <c r="Y56" s="50">
        <f t="shared" si="5"/>
        <v>-4197886</v>
      </c>
      <c r="Z56" s="51">
        <f>+IF(X56&lt;&gt;0,+(Y56/X56)*100,0)</f>
        <v>53.095301064730094</v>
      </c>
      <c r="AA56" s="48">
        <f>SUM(AA53:AA55)</f>
        <v>-31625228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-20842588</v>
      </c>
      <c r="D59" s="65">
        <f>SUM(D56:D58)</f>
        <v>0</v>
      </c>
      <c r="E59" s="66">
        <f t="shared" si="6"/>
        <v>-31625228</v>
      </c>
      <c r="F59" s="67">
        <f t="shared" si="6"/>
        <v>-31625228</v>
      </c>
      <c r="G59" s="67">
        <f t="shared" si="6"/>
        <v>-3832002</v>
      </c>
      <c r="H59" s="67">
        <f t="shared" si="6"/>
        <v>-4779554</v>
      </c>
      <c r="I59" s="67">
        <f t="shared" si="6"/>
        <v>-3492653</v>
      </c>
      <c r="J59" s="67">
        <f t="shared" si="6"/>
        <v>-12104209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-12104209</v>
      </c>
      <c r="X59" s="67">
        <f t="shared" si="6"/>
        <v>-7906323</v>
      </c>
      <c r="Y59" s="67">
        <f t="shared" si="6"/>
        <v>-4197886</v>
      </c>
      <c r="Z59" s="68">
        <f>+IF(X59&lt;&gt;0,+(Y59/X59)*100,0)</f>
        <v>53.095301064730094</v>
      </c>
      <c r="AA59" s="65">
        <f>SUM(AA56:AA58)</f>
        <v>-31625228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8204165</v>
      </c>
      <c r="D6" s="20"/>
      <c r="E6" s="21">
        <v>6197592</v>
      </c>
      <c r="F6" s="22">
        <v>6197592</v>
      </c>
      <c r="G6" s="22"/>
      <c r="H6" s="22">
        <v>397703</v>
      </c>
      <c r="I6" s="22">
        <v>733653</v>
      </c>
      <c r="J6" s="22">
        <v>1131356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1131356</v>
      </c>
      <c r="X6" s="22">
        <v>1549398</v>
      </c>
      <c r="Y6" s="22">
        <v>-418042</v>
      </c>
      <c r="Z6" s="23">
        <v>-26.980930658229841</v>
      </c>
      <c r="AA6" s="20">
        <v>6197592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664560</v>
      </c>
      <c r="D13" s="20"/>
      <c r="E13" s="21">
        <v>1398754</v>
      </c>
      <c r="F13" s="22">
        <v>1398754</v>
      </c>
      <c r="G13" s="22"/>
      <c r="H13" s="22">
        <v>58616</v>
      </c>
      <c r="I13" s="22">
        <v>114283</v>
      </c>
      <c r="J13" s="22">
        <v>172899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172899</v>
      </c>
      <c r="X13" s="22">
        <v>349689</v>
      </c>
      <c r="Y13" s="22">
        <v>-176790</v>
      </c>
      <c r="Z13" s="23">
        <v>-50.556351500905095</v>
      </c>
      <c r="AA13" s="20">
        <v>1398754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8868725</v>
      </c>
      <c r="D32" s="29">
        <f t="shared" ref="D32:Y32" si="0">SUM(D6:D31)</f>
        <v>0</v>
      </c>
      <c r="E32" s="30">
        <f t="shared" si="0"/>
        <v>7596346</v>
      </c>
      <c r="F32" s="31">
        <f t="shared" si="0"/>
        <v>7596346</v>
      </c>
      <c r="G32" s="31">
        <f t="shared" si="0"/>
        <v>0</v>
      </c>
      <c r="H32" s="31">
        <f t="shared" si="0"/>
        <v>456319</v>
      </c>
      <c r="I32" s="31">
        <f t="shared" si="0"/>
        <v>847936</v>
      </c>
      <c r="J32" s="31">
        <f t="shared" si="0"/>
        <v>1304255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1304255</v>
      </c>
      <c r="X32" s="31">
        <f t="shared" si="0"/>
        <v>1899087</v>
      </c>
      <c r="Y32" s="31">
        <f t="shared" si="0"/>
        <v>-594832</v>
      </c>
      <c r="Z32" s="32">
        <f>+IF(X32&lt;&gt;0,+(Y32/X32)*100,0)</f>
        <v>-31.321998412921577</v>
      </c>
      <c r="AA32" s="29">
        <f>SUM(AA6:AA31)</f>
        <v>7596346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1182432</v>
      </c>
      <c r="D34" s="20"/>
      <c r="E34" s="21">
        <v>1924587</v>
      </c>
      <c r="F34" s="22">
        <v>1924587</v>
      </c>
      <c r="G34" s="22"/>
      <c r="H34" s="22">
        <v>108711</v>
      </c>
      <c r="I34" s="22">
        <v>245407</v>
      </c>
      <c r="J34" s="22">
        <v>354118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354118</v>
      </c>
      <c r="X34" s="22">
        <v>481146</v>
      </c>
      <c r="Y34" s="22">
        <v>-127028</v>
      </c>
      <c r="Z34" s="23">
        <v>-26.401133959338747</v>
      </c>
      <c r="AA34" s="20">
        <v>1924587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13336333</v>
      </c>
      <c r="D36" s="20"/>
      <c r="E36" s="21">
        <v>16364259</v>
      </c>
      <c r="F36" s="22">
        <v>16364259</v>
      </c>
      <c r="G36" s="22"/>
      <c r="H36" s="22">
        <v>80990</v>
      </c>
      <c r="I36" s="22">
        <v>144762</v>
      </c>
      <c r="J36" s="22">
        <v>225752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225752</v>
      </c>
      <c r="X36" s="22">
        <v>4091064</v>
      </c>
      <c r="Y36" s="22">
        <v>-3865312</v>
      </c>
      <c r="Z36" s="23">
        <v>-94.481826732605498</v>
      </c>
      <c r="AA36" s="20">
        <v>16364259</v>
      </c>
    </row>
    <row r="37" spans="1:27" x14ac:dyDescent="0.25">
      <c r="A37" s="19" t="s">
        <v>63</v>
      </c>
      <c r="B37" s="15" t="s">
        <v>32</v>
      </c>
      <c r="C37" s="20">
        <v>183457</v>
      </c>
      <c r="D37" s="20"/>
      <c r="E37" s="21">
        <v>548069</v>
      </c>
      <c r="F37" s="22">
        <v>548069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137019</v>
      </c>
      <c r="Y37" s="22">
        <v>-137019</v>
      </c>
      <c r="Z37" s="23">
        <v>-100</v>
      </c>
      <c r="AA37" s="20">
        <v>548069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3226943</v>
      </c>
      <c r="D39" s="20"/>
      <c r="E39" s="21">
        <v>6480989</v>
      </c>
      <c r="F39" s="22">
        <v>6480989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1620246</v>
      </c>
      <c r="Y39" s="22">
        <v>-1620246</v>
      </c>
      <c r="Z39" s="23">
        <v>-100</v>
      </c>
      <c r="AA39" s="20">
        <v>6480989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69863</v>
      </c>
      <c r="D44" s="20"/>
      <c r="E44" s="21">
        <v>282633</v>
      </c>
      <c r="F44" s="22">
        <v>282633</v>
      </c>
      <c r="G44" s="22"/>
      <c r="H44" s="22">
        <v>886</v>
      </c>
      <c r="I44" s="22">
        <v>11368</v>
      </c>
      <c r="J44" s="22">
        <v>12254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12254</v>
      </c>
      <c r="X44" s="22">
        <v>70656</v>
      </c>
      <c r="Y44" s="22">
        <v>-58402</v>
      </c>
      <c r="Z44" s="23">
        <v>-82.656816123188406</v>
      </c>
      <c r="AA44" s="20">
        <v>282633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17999028</v>
      </c>
      <c r="D47" s="29">
        <f t="shared" ref="D47:Y47" si="1">SUM(D34:D46)</f>
        <v>0</v>
      </c>
      <c r="E47" s="30">
        <f t="shared" si="1"/>
        <v>25600537</v>
      </c>
      <c r="F47" s="31">
        <f t="shared" si="1"/>
        <v>25600537</v>
      </c>
      <c r="G47" s="31">
        <f t="shared" si="1"/>
        <v>0</v>
      </c>
      <c r="H47" s="31">
        <f t="shared" si="1"/>
        <v>190587</v>
      </c>
      <c r="I47" s="31">
        <f t="shared" si="1"/>
        <v>401537</v>
      </c>
      <c r="J47" s="31">
        <f t="shared" si="1"/>
        <v>592124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592124</v>
      </c>
      <c r="X47" s="31">
        <f t="shared" si="1"/>
        <v>6400131</v>
      </c>
      <c r="Y47" s="31">
        <f t="shared" si="1"/>
        <v>-5808007</v>
      </c>
      <c r="Z47" s="32">
        <f>+IF(X47&lt;&gt;0,+(Y47/X47)*100,0)</f>
        <v>-90.748251871719503</v>
      </c>
      <c r="AA47" s="29">
        <f>SUM(AA34:AA46)</f>
        <v>25600537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-9130303</v>
      </c>
      <c r="D48" s="39">
        <f t="shared" si="2"/>
        <v>0</v>
      </c>
      <c r="E48" s="40">
        <f t="shared" si="2"/>
        <v>-18004191</v>
      </c>
      <c r="F48" s="41">
        <f t="shared" si="2"/>
        <v>-18004191</v>
      </c>
      <c r="G48" s="41">
        <f t="shared" si="2"/>
        <v>0</v>
      </c>
      <c r="H48" s="41">
        <f t="shared" si="2"/>
        <v>265732</v>
      </c>
      <c r="I48" s="41">
        <f t="shared" si="2"/>
        <v>446399</v>
      </c>
      <c r="J48" s="41">
        <f t="shared" si="2"/>
        <v>712131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712131</v>
      </c>
      <c r="X48" s="41">
        <f t="shared" si="2"/>
        <v>-4501044</v>
      </c>
      <c r="Y48" s="41">
        <f t="shared" si="2"/>
        <v>5213175</v>
      </c>
      <c r="Z48" s="42">
        <f>+IF(X48&lt;&gt;0,+(Y48/X48)*100,0)</f>
        <v>-115.8214627539744</v>
      </c>
      <c r="AA48" s="39">
        <f>+AA32-AA47</f>
        <v>-18004191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-9130303</v>
      </c>
      <c r="D51" s="48">
        <f t="shared" si="3"/>
        <v>0</v>
      </c>
      <c r="E51" s="49">
        <f t="shared" si="3"/>
        <v>-18004191</v>
      </c>
      <c r="F51" s="50">
        <f t="shared" si="3"/>
        <v>-18004191</v>
      </c>
      <c r="G51" s="50">
        <f t="shared" si="3"/>
        <v>0</v>
      </c>
      <c r="H51" s="50">
        <f t="shared" si="3"/>
        <v>265732</v>
      </c>
      <c r="I51" s="50">
        <f t="shared" si="3"/>
        <v>446399</v>
      </c>
      <c r="J51" s="50">
        <f t="shared" si="3"/>
        <v>712131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712131</v>
      </c>
      <c r="X51" s="50">
        <f t="shared" si="3"/>
        <v>-4501044</v>
      </c>
      <c r="Y51" s="50">
        <f t="shared" si="3"/>
        <v>5213175</v>
      </c>
      <c r="Z51" s="51">
        <f>+IF(X51&lt;&gt;0,+(Y51/X51)*100,0)</f>
        <v>-115.8214627539744</v>
      </c>
      <c r="AA51" s="48">
        <f>SUM(AA48:AA50)</f>
        <v>-18004191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-9130303</v>
      </c>
      <c r="D53" s="54">
        <f>+D51-D52</f>
        <v>0</v>
      </c>
      <c r="E53" s="55">
        <f t="shared" si="4"/>
        <v>-18004191</v>
      </c>
      <c r="F53" s="56">
        <f t="shared" si="4"/>
        <v>-18004191</v>
      </c>
      <c r="G53" s="56">
        <f t="shared" si="4"/>
        <v>0</v>
      </c>
      <c r="H53" s="56">
        <f t="shared" si="4"/>
        <v>265732</v>
      </c>
      <c r="I53" s="56">
        <f t="shared" si="4"/>
        <v>446399</v>
      </c>
      <c r="J53" s="56">
        <f t="shared" si="4"/>
        <v>712131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712131</v>
      </c>
      <c r="X53" s="56">
        <f t="shared" si="4"/>
        <v>-4501044</v>
      </c>
      <c r="Y53" s="56">
        <f t="shared" si="4"/>
        <v>5213175</v>
      </c>
      <c r="Z53" s="57">
        <f>+IF(X53&lt;&gt;0,+(Y53/X53)*100,0)</f>
        <v>-115.8214627539744</v>
      </c>
      <c r="AA53" s="54">
        <f>+AA51-AA52</f>
        <v>-18004191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-9130303</v>
      </c>
      <c r="D56" s="48">
        <f>SUM(D53:D55)</f>
        <v>0</v>
      </c>
      <c r="E56" s="49">
        <f t="shared" si="5"/>
        <v>-18004191</v>
      </c>
      <c r="F56" s="50">
        <f t="shared" si="5"/>
        <v>-18004191</v>
      </c>
      <c r="G56" s="50">
        <f t="shared" si="5"/>
        <v>0</v>
      </c>
      <c r="H56" s="50">
        <f t="shared" si="5"/>
        <v>265732</v>
      </c>
      <c r="I56" s="50">
        <f t="shared" si="5"/>
        <v>446399</v>
      </c>
      <c r="J56" s="50">
        <f t="shared" si="5"/>
        <v>712131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712131</v>
      </c>
      <c r="X56" s="50">
        <f t="shared" si="5"/>
        <v>-4501044</v>
      </c>
      <c r="Y56" s="50">
        <f t="shared" si="5"/>
        <v>5213175</v>
      </c>
      <c r="Z56" s="51">
        <f>+IF(X56&lt;&gt;0,+(Y56/X56)*100,0)</f>
        <v>-115.8214627539744</v>
      </c>
      <c r="AA56" s="48">
        <f>SUM(AA53:AA55)</f>
        <v>-18004191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-9130303</v>
      </c>
      <c r="D59" s="65">
        <f>SUM(D56:D58)</f>
        <v>0</v>
      </c>
      <c r="E59" s="66">
        <f t="shared" si="6"/>
        <v>-18004191</v>
      </c>
      <c r="F59" s="67">
        <f t="shared" si="6"/>
        <v>-18004191</v>
      </c>
      <c r="G59" s="67">
        <f t="shared" si="6"/>
        <v>0</v>
      </c>
      <c r="H59" s="67">
        <f t="shared" si="6"/>
        <v>265732</v>
      </c>
      <c r="I59" s="67">
        <f t="shared" si="6"/>
        <v>446399</v>
      </c>
      <c r="J59" s="67">
        <f t="shared" si="6"/>
        <v>712131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712131</v>
      </c>
      <c r="X59" s="67">
        <f t="shared" si="6"/>
        <v>-4501044</v>
      </c>
      <c r="Y59" s="67">
        <f t="shared" si="6"/>
        <v>5213175</v>
      </c>
      <c r="Z59" s="68">
        <f>+IF(X59&lt;&gt;0,+(Y59/X59)*100,0)</f>
        <v>-115.8214627539744</v>
      </c>
      <c r="AA59" s="65">
        <f>SUM(AA56:AA58)</f>
        <v>-18004191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27998042</v>
      </c>
      <c r="D6" s="20"/>
      <c r="E6" s="21">
        <v>37525906</v>
      </c>
      <c r="F6" s="22">
        <v>37525906</v>
      </c>
      <c r="G6" s="22">
        <v>2253918</v>
      </c>
      <c r="H6" s="22">
        <v>2881677</v>
      </c>
      <c r="I6" s="22">
        <v>2806982</v>
      </c>
      <c r="J6" s="22">
        <v>7942577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7942577</v>
      </c>
      <c r="X6" s="22">
        <v>9381468</v>
      </c>
      <c r="Y6" s="22">
        <v>-1438891</v>
      </c>
      <c r="Z6" s="23">
        <v>-15.337588957293253</v>
      </c>
      <c r="AA6" s="20">
        <v>37525906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1451757</v>
      </c>
      <c r="D13" s="20"/>
      <c r="E13" s="21">
        <v>1261873</v>
      </c>
      <c r="F13" s="22">
        <v>1261873</v>
      </c>
      <c r="G13" s="22">
        <v>130595</v>
      </c>
      <c r="H13" s="22">
        <v>139724</v>
      </c>
      <c r="I13" s="22">
        <v>155347</v>
      </c>
      <c r="J13" s="22">
        <v>425666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425666</v>
      </c>
      <c r="X13" s="22">
        <v>315468</v>
      </c>
      <c r="Y13" s="22">
        <v>110198</v>
      </c>
      <c r="Z13" s="23">
        <v>34.931593695715577</v>
      </c>
      <c r="AA13" s="20">
        <v>1261873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1372618</v>
      </c>
      <c r="D25" s="20"/>
      <c r="E25" s="21">
        <v>1473588</v>
      </c>
      <c r="F25" s="22">
        <v>1473588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368397</v>
      </c>
      <c r="Y25" s="22">
        <v>-368397</v>
      </c>
      <c r="Z25" s="23">
        <v>-100</v>
      </c>
      <c r="AA25" s="20">
        <v>1473588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30822417</v>
      </c>
      <c r="D32" s="29">
        <f t="shared" ref="D32:Y32" si="0">SUM(D6:D31)</f>
        <v>0</v>
      </c>
      <c r="E32" s="30">
        <f t="shared" si="0"/>
        <v>40261367</v>
      </c>
      <c r="F32" s="31">
        <f t="shared" si="0"/>
        <v>40261367</v>
      </c>
      <c r="G32" s="31">
        <f t="shared" si="0"/>
        <v>2384513</v>
      </c>
      <c r="H32" s="31">
        <f t="shared" si="0"/>
        <v>3021401</v>
      </c>
      <c r="I32" s="31">
        <f t="shared" si="0"/>
        <v>2962329</v>
      </c>
      <c r="J32" s="31">
        <f t="shared" si="0"/>
        <v>8368243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8368243</v>
      </c>
      <c r="X32" s="31">
        <f t="shared" si="0"/>
        <v>10065333</v>
      </c>
      <c r="Y32" s="31">
        <f t="shared" si="0"/>
        <v>-1697090</v>
      </c>
      <c r="Z32" s="32">
        <f>+IF(X32&lt;&gt;0,+(Y32/X32)*100,0)</f>
        <v>-16.860743703164118</v>
      </c>
      <c r="AA32" s="29">
        <f>SUM(AA6:AA31)</f>
        <v>40261367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1607305</v>
      </c>
      <c r="D34" s="20"/>
      <c r="E34" s="21">
        <v>1927603</v>
      </c>
      <c r="F34" s="22">
        <v>1927603</v>
      </c>
      <c r="G34" s="22">
        <v>145620</v>
      </c>
      <c r="H34" s="22">
        <v>134021</v>
      </c>
      <c r="I34" s="22">
        <v>162530</v>
      </c>
      <c r="J34" s="22">
        <v>442171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442171</v>
      </c>
      <c r="X34" s="22">
        <v>481908</v>
      </c>
      <c r="Y34" s="22">
        <v>-39737</v>
      </c>
      <c r="Z34" s="23">
        <v>-8.2457647517783474</v>
      </c>
      <c r="AA34" s="20">
        <v>1927603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24876949</v>
      </c>
      <c r="D36" s="20"/>
      <c r="E36" s="21">
        <v>26357127</v>
      </c>
      <c r="F36" s="22">
        <v>26357127</v>
      </c>
      <c r="G36" s="22"/>
      <c r="H36" s="22">
        <v>3462568</v>
      </c>
      <c r="I36" s="22">
        <v>3542751</v>
      </c>
      <c r="J36" s="22">
        <v>7005319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7005319</v>
      </c>
      <c r="X36" s="22">
        <v>6589284</v>
      </c>
      <c r="Y36" s="22">
        <v>416035</v>
      </c>
      <c r="Z36" s="23">
        <v>6.313811940720722</v>
      </c>
      <c r="AA36" s="20">
        <v>26357127</v>
      </c>
    </row>
    <row r="37" spans="1:27" x14ac:dyDescent="0.25">
      <c r="A37" s="19" t="s">
        <v>63</v>
      </c>
      <c r="B37" s="15" t="s">
        <v>32</v>
      </c>
      <c r="C37" s="20">
        <v>1975</v>
      </c>
      <c r="D37" s="20"/>
      <c r="E37" s="21">
        <v>2828</v>
      </c>
      <c r="F37" s="22">
        <v>2828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708</v>
      </c>
      <c r="Y37" s="22">
        <v>-708</v>
      </c>
      <c r="Z37" s="23">
        <v>-100</v>
      </c>
      <c r="AA37" s="20">
        <v>2828</v>
      </c>
    </row>
    <row r="38" spans="1:27" x14ac:dyDescent="0.25">
      <c r="A38" s="19" t="s">
        <v>64</v>
      </c>
      <c r="B38" s="15" t="s">
        <v>32</v>
      </c>
      <c r="C38" s="20">
        <v>4748593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x14ac:dyDescent="0.25">
      <c r="A39" s="19" t="s">
        <v>65</v>
      </c>
      <c r="B39" s="15" t="s">
        <v>32</v>
      </c>
      <c r="C39" s="20">
        <v>343163</v>
      </c>
      <c r="D39" s="20"/>
      <c r="E39" s="21">
        <v>1446935</v>
      </c>
      <c r="F39" s="22">
        <v>1446935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361734</v>
      </c>
      <c r="Y39" s="22">
        <v>-361734</v>
      </c>
      <c r="Z39" s="23">
        <v>-100</v>
      </c>
      <c r="AA39" s="20">
        <v>1446935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844721</v>
      </c>
      <c r="D41" s="20"/>
      <c r="E41" s="21">
        <v>1480820</v>
      </c>
      <c r="F41" s="22">
        <v>1480820</v>
      </c>
      <c r="G41" s="22">
        <v>83821</v>
      </c>
      <c r="H41" s="22">
        <v>4023</v>
      </c>
      <c r="I41" s="22">
        <v>269725</v>
      </c>
      <c r="J41" s="22">
        <v>357569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357569</v>
      </c>
      <c r="X41" s="22">
        <v>370212</v>
      </c>
      <c r="Y41" s="22">
        <v>-12643</v>
      </c>
      <c r="Z41" s="23">
        <v>-3.4150702840534612</v>
      </c>
      <c r="AA41" s="20">
        <v>1480820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822443</v>
      </c>
      <c r="D43" s="20"/>
      <c r="E43" s="21">
        <v>1049404</v>
      </c>
      <c r="F43" s="22">
        <v>1049404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262353</v>
      </c>
      <c r="Y43" s="22">
        <v>-262353</v>
      </c>
      <c r="Z43" s="23">
        <v>-100</v>
      </c>
      <c r="AA43" s="20">
        <v>1049404</v>
      </c>
    </row>
    <row r="44" spans="1:27" x14ac:dyDescent="0.25">
      <c r="A44" s="19" t="s">
        <v>69</v>
      </c>
      <c r="B44" s="15" t="s">
        <v>32</v>
      </c>
      <c r="C44" s="20">
        <v>1078891</v>
      </c>
      <c r="D44" s="20"/>
      <c r="E44" s="21">
        <v>1095086</v>
      </c>
      <c r="F44" s="22">
        <v>1095086</v>
      </c>
      <c r="G44" s="22">
        <v>5971</v>
      </c>
      <c r="H44" s="22">
        <v>120819</v>
      </c>
      <c r="I44" s="22">
        <v>96894</v>
      </c>
      <c r="J44" s="22">
        <v>223684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223684</v>
      </c>
      <c r="X44" s="22">
        <v>273783</v>
      </c>
      <c r="Y44" s="22">
        <v>-50099</v>
      </c>
      <c r="Z44" s="23">
        <v>-18.298798683629006</v>
      </c>
      <c r="AA44" s="20">
        <v>1095086</v>
      </c>
    </row>
    <row r="45" spans="1:27" x14ac:dyDescent="0.25">
      <c r="A45" s="19" t="s">
        <v>70</v>
      </c>
      <c r="B45" s="15" t="s">
        <v>32</v>
      </c>
      <c r="C45" s="20">
        <v>299892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34623932</v>
      </c>
      <c r="D47" s="29">
        <f t="shared" ref="D47:Y47" si="1">SUM(D34:D46)</f>
        <v>0</v>
      </c>
      <c r="E47" s="30">
        <f t="shared" si="1"/>
        <v>33359803</v>
      </c>
      <c r="F47" s="31">
        <f t="shared" si="1"/>
        <v>33359803</v>
      </c>
      <c r="G47" s="31">
        <f t="shared" si="1"/>
        <v>235412</v>
      </c>
      <c r="H47" s="31">
        <f t="shared" si="1"/>
        <v>3721431</v>
      </c>
      <c r="I47" s="31">
        <f t="shared" si="1"/>
        <v>4071900</v>
      </c>
      <c r="J47" s="31">
        <f t="shared" si="1"/>
        <v>8028743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8028743</v>
      </c>
      <c r="X47" s="31">
        <f t="shared" si="1"/>
        <v>8339985</v>
      </c>
      <c r="Y47" s="31">
        <f t="shared" si="1"/>
        <v>-311242</v>
      </c>
      <c r="Z47" s="32">
        <f>+IF(X47&lt;&gt;0,+(Y47/X47)*100,0)</f>
        <v>-3.7319251773234607</v>
      </c>
      <c r="AA47" s="29">
        <f>SUM(AA34:AA46)</f>
        <v>33359803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-3801515</v>
      </c>
      <c r="D48" s="39">
        <f t="shared" si="2"/>
        <v>0</v>
      </c>
      <c r="E48" s="40">
        <f t="shared" si="2"/>
        <v>6901564</v>
      </c>
      <c r="F48" s="41">
        <f t="shared" si="2"/>
        <v>6901564</v>
      </c>
      <c r="G48" s="41">
        <f t="shared" si="2"/>
        <v>2149101</v>
      </c>
      <c r="H48" s="41">
        <f t="shared" si="2"/>
        <v>-700030</v>
      </c>
      <c r="I48" s="41">
        <f t="shared" si="2"/>
        <v>-1109571</v>
      </c>
      <c r="J48" s="41">
        <f t="shared" si="2"/>
        <v>339500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339500</v>
      </c>
      <c r="X48" s="41">
        <f t="shared" si="2"/>
        <v>1725348</v>
      </c>
      <c r="Y48" s="41">
        <f t="shared" si="2"/>
        <v>-1385848</v>
      </c>
      <c r="Z48" s="42">
        <f>+IF(X48&lt;&gt;0,+(Y48/X48)*100,0)</f>
        <v>-80.322810238861948</v>
      </c>
      <c r="AA48" s="39">
        <f>+AA32-AA47</f>
        <v>6901564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-3801515</v>
      </c>
      <c r="D51" s="48">
        <f t="shared" si="3"/>
        <v>0</v>
      </c>
      <c r="E51" s="49">
        <f t="shared" si="3"/>
        <v>6901564</v>
      </c>
      <c r="F51" s="50">
        <f t="shared" si="3"/>
        <v>6901564</v>
      </c>
      <c r="G51" s="50">
        <f t="shared" si="3"/>
        <v>2149101</v>
      </c>
      <c r="H51" s="50">
        <f t="shared" si="3"/>
        <v>-700030</v>
      </c>
      <c r="I51" s="50">
        <f t="shared" si="3"/>
        <v>-1109571</v>
      </c>
      <c r="J51" s="50">
        <f t="shared" si="3"/>
        <v>339500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339500</v>
      </c>
      <c r="X51" s="50">
        <f t="shared" si="3"/>
        <v>1725348</v>
      </c>
      <c r="Y51" s="50">
        <f t="shared" si="3"/>
        <v>-1385848</v>
      </c>
      <c r="Z51" s="51">
        <f>+IF(X51&lt;&gt;0,+(Y51/X51)*100,0)</f>
        <v>-80.322810238861948</v>
      </c>
      <c r="AA51" s="48">
        <f>SUM(AA48:AA50)</f>
        <v>6901564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-3801515</v>
      </c>
      <c r="D53" s="54">
        <f>+D51-D52</f>
        <v>0</v>
      </c>
      <c r="E53" s="55">
        <f t="shared" si="4"/>
        <v>6901564</v>
      </c>
      <c r="F53" s="56">
        <f t="shared" si="4"/>
        <v>6901564</v>
      </c>
      <c r="G53" s="56">
        <f t="shared" si="4"/>
        <v>2149101</v>
      </c>
      <c r="H53" s="56">
        <f t="shared" si="4"/>
        <v>-700030</v>
      </c>
      <c r="I53" s="56">
        <f t="shared" si="4"/>
        <v>-1109571</v>
      </c>
      <c r="J53" s="56">
        <f t="shared" si="4"/>
        <v>339500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339500</v>
      </c>
      <c r="X53" s="56">
        <f t="shared" si="4"/>
        <v>1725348</v>
      </c>
      <c r="Y53" s="56">
        <f t="shared" si="4"/>
        <v>-1385848</v>
      </c>
      <c r="Z53" s="57">
        <f>+IF(X53&lt;&gt;0,+(Y53/X53)*100,0)</f>
        <v>-80.322810238861948</v>
      </c>
      <c r="AA53" s="54">
        <f>+AA51-AA52</f>
        <v>6901564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-3801515</v>
      </c>
      <c r="D56" s="48">
        <f>SUM(D53:D55)</f>
        <v>0</v>
      </c>
      <c r="E56" s="49">
        <f t="shared" si="5"/>
        <v>6901564</v>
      </c>
      <c r="F56" s="50">
        <f t="shared" si="5"/>
        <v>6901564</v>
      </c>
      <c r="G56" s="50">
        <f t="shared" si="5"/>
        <v>2149101</v>
      </c>
      <c r="H56" s="50">
        <f t="shared" si="5"/>
        <v>-700030</v>
      </c>
      <c r="I56" s="50">
        <f t="shared" si="5"/>
        <v>-1109571</v>
      </c>
      <c r="J56" s="50">
        <f t="shared" si="5"/>
        <v>339500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339500</v>
      </c>
      <c r="X56" s="50">
        <f t="shared" si="5"/>
        <v>1725348</v>
      </c>
      <c r="Y56" s="50">
        <f t="shared" si="5"/>
        <v>-1385848</v>
      </c>
      <c r="Z56" s="51">
        <f>+IF(X56&lt;&gt;0,+(Y56/X56)*100,0)</f>
        <v>-80.322810238861948</v>
      </c>
      <c r="AA56" s="48">
        <f>SUM(AA53:AA55)</f>
        <v>6901564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-3801515</v>
      </c>
      <c r="D59" s="65">
        <f>SUM(D56:D58)</f>
        <v>0</v>
      </c>
      <c r="E59" s="66">
        <f t="shared" si="6"/>
        <v>6901564</v>
      </c>
      <c r="F59" s="67">
        <f t="shared" si="6"/>
        <v>6901564</v>
      </c>
      <c r="G59" s="67">
        <f t="shared" si="6"/>
        <v>2149101</v>
      </c>
      <c r="H59" s="67">
        <f t="shared" si="6"/>
        <v>-700030</v>
      </c>
      <c r="I59" s="67">
        <f t="shared" si="6"/>
        <v>-1109571</v>
      </c>
      <c r="J59" s="67">
        <f t="shared" si="6"/>
        <v>339500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339500</v>
      </c>
      <c r="X59" s="67">
        <f t="shared" si="6"/>
        <v>1725348</v>
      </c>
      <c r="Y59" s="67">
        <f t="shared" si="6"/>
        <v>-1385848</v>
      </c>
      <c r="Z59" s="68">
        <f>+IF(X59&lt;&gt;0,+(Y59/X59)*100,0)</f>
        <v>-80.322810238861948</v>
      </c>
      <c r="AA59" s="65">
        <f>SUM(AA56:AA58)</f>
        <v>6901564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12511494</v>
      </c>
      <c r="D6" s="20"/>
      <c r="E6" s="21">
        <v>14468200</v>
      </c>
      <c r="F6" s="22">
        <v>14468200</v>
      </c>
      <c r="G6" s="22"/>
      <c r="H6" s="22">
        <v>1014737</v>
      </c>
      <c r="I6" s="22">
        <v>1113292</v>
      </c>
      <c r="J6" s="22">
        <v>2128029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2128029</v>
      </c>
      <c r="X6" s="22">
        <v>3617061</v>
      </c>
      <c r="Y6" s="22">
        <v>-1489032</v>
      </c>
      <c r="Z6" s="23">
        <v>-41.166903184657379</v>
      </c>
      <c r="AA6" s="20">
        <v>14468200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330004</v>
      </c>
      <c r="D13" s="20"/>
      <c r="E13" s="21">
        <v>326515</v>
      </c>
      <c r="F13" s="22">
        <v>326515</v>
      </c>
      <c r="G13" s="22"/>
      <c r="H13" s="22">
        <v>31312</v>
      </c>
      <c r="I13" s="22">
        <v>25966</v>
      </c>
      <c r="J13" s="22">
        <v>57278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57278</v>
      </c>
      <c r="X13" s="22">
        <v>81630</v>
      </c>
      <c r="Y13" s="22">
        <v>-24352</v>
      </c>
      <c r="Z13" s="23">
        <v>-29.832169545510229</v>
      </c>
      <c r="AA13" s="20">
        <v>326515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23061</v>
      </c>
      <c r="D19" s="20"/>
      <c r="E19" s="21">
        <v>139432</v>
      </c>
      <c r="F19" s="22">
        <v>139432</v>
      </c>
      <c r="G19" s="22"/>
      <c r="H19" s="22">
        <v>7421</v>
      </c>
      <c r="I19" s="22">
        <v>9351</v>
      </c>
      <c r="J19" s="22">
        <v>16772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16772</v>
      </c>
      <c r="X19" s="22">
        <v>34857</v>
      </c>
      <c r="Y19" s="22">
        <v>-18085</v>
      </c>
      <c r="Z19" s="23">
        <v>-51.883409358235077</v>
      </c>
      <c r="AA19" s="20">
        <v>139432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5265</v>
      </c>
      <c r="F23" s="22">
        <v>5265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1317</v>
      </c>
      <c r="Y23" s="22">
        <v>-1317</v>
      </c>
      <c r="Z23" s="23">
        <v>-100</v>
      </c>
      <c r="AA23" s="20">
        <v>5265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7239600</v>
      </c>
      <c r="F25" s="22">
        <v>7239600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1809900</v>
      </c>
      <c r="Y25" s="22">
        <v>-1809900</v>
      </c>
      <c r="Z25" s="23">
        <v>-100</v>
      </c>
      <c r="AA25" s="20">
        <v>7239600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12864559</v>
      </c>
      <c r="D32" s="29">
        <f t="shared" ref="D32:Y32" si="0">SUM(D6:D31)</f>
        <v>0</v>
      </c>
      <c r="E32" s="30">
        <f t="shared" si="0"/>
        <v>22179012</v>
      </c>
      <c r="F32" s="31">
        <f t="shared" si="0"/>
        <v>22179012</v>
      </c>
      <c r="G32" s="31">
        <f t="shared" si="0"/>
        <v>0</v>
      </c>
      <c r="H32" s="31">
        <f t="shared" si="0"/>
        <v>1053470</v>
      </c>
      <c r="I32" s="31">
        <f t="shared" si="0"/>
        <v>1148609</v>
      </c>
      <c r="J32" s="31">
        <f t="shared" si="0"/>
        <v>2202079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2202079</v>
      </c>
      <c r="X32" s="31">
        <f t="shared" si="0"/>
        <v>5544765</v>
      </c>
      <c r="Y32" s="31">
        <f t="shared" si="0"/>
        <v>-3342686</v>
      </c>
      <c r="Z32" s="32">
        <f>+IF(X32&lt;&gt;0,+(Y32/X32)*100,0)</f>
        <v>-60.285440410910105</v>
      </c>
      <c r="AA32" s="29">
        <f>SUM(AA6:AA31)</f>
        <v>22179012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263730</v>
      </c>
      <c r="D34" s="20"/>
      <c r="E34" s="21">
        <v>459393</v>
      </c>
      <c r="F34" s="22">
        <v>459393</v>
      </c>
      <c r="G34" s="22"/>
      <c r="H34" s="22">
        <v>21919</v>
      </c>
      <c r="I34" s="22">
        <v>20709</v>
      </c>
      <c r="J34" s="22">
        <v>42628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42628</v>
      </c>
      <c r="X34" s="22">
        <v>114846</v>
      </c>
      <c r="Y34" s="22">
        <v>-72218</v>
      </c>
      <c r="Z34" s="23">
        <v>-62.882468697211927</v>
      </c>
      <c r="AA34" s="20">
        <v>459393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10252583</v>
      </c>
      <c r="D36" s="20"/>
      <c r="E36" s="21">
        <v>13600000</v>
      </c>
      <c r="F36" s="22">
        <v>13600000</v>
      </c>
      <c r="G36" s="22"/>
      <c r="H36" s="22">
        <v>1429599</v>
      </c>
      <c r="I36" s="22">
        <v>563745</v>
      </c>
      <c r="J36" s="22">
        <v>1993344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1993344</v>
      </c>
      <c r="X36" s="22">
        <v>3400003</v>
      </c>
      <c r="Y36" s="22">
        <v>-1406659</v>
      </c>
      <c r="Z36" s="23">
        <v>-41.372287024452625</v>
      </c>
      <c r="AA36" s="20">
        <v>13600000</v>
      </c>
    </row>
    <row r="37" spans="1:27" x14ac:dyDescent="0.25">
      <c r="A37" s="19" t="s">
        <v>63</v>
      </c>
      <c r="B37" s="15" t="s">
        <v>32</v>
      </c>
      <c r="C37" s="20">
        <v>26107</v>
      </c>
      <c r="D37" s="20"/>
      <c r="E37" s="21">
        <v>44010</v>
      </c>
      <c r="F37" s="22">
        <v>44010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11004</v>
      </c>
      <c r="Y37" s="22">
        <v>-11004</v>
      </c>
      <c r="Z37" s="23">
        <v>-100</v>
      </c>
      <c r="AA37" s="20">
        <v>44010</v>
      </c>
    </row>
    <row r="38" spans="1:27" x14ac:dyDescent="0.25">
      <c r="A38" s="19" t="s">
        <v>64</v>
      </c>
      <c r="B38" s="15" t="s">
        <v>32</v>
      </c>
      <c r="C38" s="20">
        <v>-9803314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12413679</v>
      </c>
      <c r="D39" s="20"/>
      <c r="E39" s="21">
        <v>5942648</v>
      </c>
      <c r="F39" s="22">
        <v>5942648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1485663</v>
      </c>
      <c r="Y39" s="22">
        <v>-1485663</v>
      </c>
      <c r="Z39" s="23">
        <v>-100</v>
      </c>
      <c r="AA39" s="20">
        <v>5942648</v>
      </c>
    </row>
    <row r="40" spans="1:27" x14ac:dyDescent="0.25">
      <c r="A40" s="19" t="s">
        <v>40</v>
      </c>
      <c r="B40" s="15" t="s">
        <v>32</v>
      </c>
      <c r="C40" s="20">
        <v>82797</v>
      </c>
      <c r="D40" s="20"/>
      <c r="E40" s="21">
        <v>70000</v>
      </c>
      <c r="F40" s="22">
        <v>70000</v>
      </c>
      <c r="G40" s="22"/>
      <c r="H40" s="22">
        <v>4000</v>
      </c>
      <c r="I40" s="22">
        <v>3785</v>
      </c>
      <c r="J40" s="22">
        <v>7785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7785</v>
      </c>
      <c r="X40" s="22">
        <v>17499</v>
      </c>
      <c r="Y40" s="22">
        <v>-9714</v>
      </c>
      <c r="Z40" s="23">
        <v>-55.511743528201606</v>
      </c>
      <c r="AA40" s="20">
        <v>70000</v>
      </c>
    </row>
    <row r="41" spans="1:27" x14ac:dyDescent="0.25">
      <c r="A41" s="19" t="s">
        <v>66</v>
      </c>
      <c r="B41" s="15" t="s">
        <v>32</v>
      </c>
      <c r="C41" s="20">
        <v>254957</v>
      </c>
      <c r="D41" s="20"/>
      <c r="E41" s="21">
        <v>1069200</v>
      </c>
      <c r="F41" s="22">
        <v>1069200</v>
      </c>
      <c r="G41" s="22"/>
      <c r="H41" s="22">
        <v>51289</v>
      </c>
      <c r="I41" s="22">
        <v>44374</v>
      </c>
      <c r="J41" s="22">
        <v>95663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95663</v>
      </c>
      <c r="X41" s="22">
        <v>267300</v>
      </c>
      <c r="Y41" s="22">
        <v>-171637</v>
      </c>
      <c r="Z41" s="23">
        <v>-64.211372989150775</v>
      </c>
      <c r="AA41" s="20">
        <v>1069200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1962893</v>
      </c>
      <c r="D44" s="20"/>
      <c r="E44" s="21">
        <v>2040447</v>
      </c>
      <c r="F44" s="22">
        <v>2040447</v>
      </c>
      <c r="G44" s="22"/>
      <c r="H44" s="22">
        <v>136417</v>
      </c>
      <c r="I44" s="22">
        <v>163728</v>
      </c>
      <c r="J44" s="22">
        <v>300145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300145</v>
      </c>
      <c r="X44" s="22">
        <v>510114</v>
      </c>
      <c r="Y44" s="22">
        <v>-209969</v>
      </c>
      <c r="Z44" s="23">
        <v>-41.161191419957106</v>
      </c>
      <c r="AA44" s="20">
        <v>2040447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15453432</v>
      </c>
      <c r="D47" s="29">
        <f t="shared" ref="D47:Y47" si="1">SUM(D34:D46)</f>
        <v>0</v>
      </c>
      <c r="E47" s="30">
        <f t="shared" si="1"/>
        <v>23225698</v>
      </c>
      <c r="F47" s="31">
        <f t="shared" si="1"/>
        <v>23225698</v>
      </c>
      <c r="G47" s="31">
        <f t="shared" si="1"/>
        <v>0</v>
      </c>
      <c r="H47" s="31">
        <f t="shared" si="1"/>
        <v>1643224</v>
      </c>
      <c r="I47" s="31">
        <f t="shared" si="1"/>
        <v>796341</v>
      </c>
      <c r="J47" s="31">
        <f t="shared" si="1"/>
        <v>2439565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2439565</v>
      </c>
      <c r="X47" s="31">
        <f t="shared" si="1"/>
        <v>5806429</v>
      </c>
      <c r="Y47" s="31">
        <f t="shared" si="1"/>
        <v>-3366864</v>
      </c>
      <c r="Z47" s="32">
        <f>+IF(X47&lt;&gt;0,+(Y47/X47)*100,0)</f>
        <v>-57.985105819773217</v>
      </c>
      <c r="AA47" s="29">
        <f>SUM(AA34:AA46)</f>
        <v>23225698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-2588873</v>
      </c>
      <c r="D48" s="39">
        <f t="shared" si="2"/>
        <v>0</v>
      </c>
      <c r="E48" s="40">
        <f t="shared" si="2"/>
        <v>-1046686</v>
      </c>
      <c r="F48" s="41">
        <f t="shared" si="2"/>
        <v>-1046686</v>
      </c>
      <c r="G48" s="41">
        <f t="shared" si="2"/>
        <v>0</v>
      </c>
      <c r="H48" s="41">
        <f t="shared" si="2"/>
        <v>-589754</v>
      </c>
      <c r="I48" s="41">
        <f t="shared" si="2"/>
        <v>352268</v>
      </c>
      <c r="J48" s="41">
        <f t="shared" si="2"/>
        <v>-237486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-237486</v>
      </c>
      <c r="X48" s="41">
        <f t="shared" si="2"/>
        <v>-261664</v>
      </c>
      <c r="Y48" s="41">
        <f t="shared" si="2"/>
        <v>24178</v>
      </c>
      <c r="Z48" s="42">
        <f>+IF(X48&lt;&gt;0,+(Y48/X48)*100,0)</f>
        <v>-9.2400941665647558</v>
      </c>
      <c r="AA48" s="39">
        <f>+AA32-AA47</f>
        <v>-1046686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-2588873</v>
      </c>
      <c r="D51" s="48">
        <f t="shared" si="3"/>
        <v>0</v>
      </c>
      <c r="E51" s="49">
        <f t="shared" si="3"/>
        <v>-1046686</v>
      </c>
      <c r="F51" s="50">
        <f t="shared" si="3"/>
        <v>-1046686</v>
      </c>
      <c r="G51" s="50">
        <f t="shared" si="3"/>
        <v>0</v>
      </c>
      <c r="H51" s="50">
        <f t="shared" si="3"/>
        <v>-589754</v>
      </c>
      <c r="I51" s="50">
        <f t="shared" si="3"/>
        <v>352268</v>
      </c>
      <c r="J51" s="50">
        <f t="shared" si="3"/>
        <v>-237486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-237486</v>
      </c>
      <c r="X51" s="50">
        <f t="shared" si="3"/>
        <v>-261664</v>
      </c>
      <c r="Y51" s="50">
        <f t="shared" si="3"/>
        <v>24178</v>
      </c>
      <c r="Z51" s="51">
        <f>+IF(X51&lt;&gt;0,+(Y51/X51)*100,0)</f>
        <v>-9.2400941665647558</v>
      </c>
      <c r="AA51" s="48">
        <f>SUM(AA48:AA50)</f>
        <v>-1046686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-2588873</v>
      </c>
      <c r="D53" s="54">
        <f>+D51-D52</f>
        <v>0</v>
      </c>
      <c r="E53" s="55">
        <f t="shared" si="4"/>
        <v>-1046686</v>
      </c>
      <c r="F53" s="56">
        <f t="shared" si="4"/>
        <v>-1046686</v>
      </c>
      <c r="G53" s="56">
        <f t="shared" si="4"/>
        <v>0</v>
      </c>
      <c r="H53" s="56">
        <f t="shared" si="4"/>
        <v>-589754</v>
      </c>
      <c r="I53" s="56">
        <f t="shared" si="4"/>
        <v>352268</v>
      </c>
      <c r="J53" s="56">
        <f t="shared" si="4"/>
        <v>-237486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-237486</v>
      </c>
      <c r="X53" s="56">
        <f t="shared" si="4"/>
        <v>-261664</v>
      </c>
      <c r="Y53" s="56">
        <f t="shared" si="4"/>
        <v>24178</v>
      </c>
      <c r="Z53" s="57">
        <f>+IF(X53&lt;&gt;0,+(Y53/X53)*100,0)</f>
        <v>-9.2400941665647558</v>
      </c>
      <c r="AA53" s="54">
        <f>+AA51-AA52</f>
        <v>-1046686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-2588873</v>
      </c>
      <c r="D56" s="48">
        <f>SUM(D53:D55)</f>
        <v>0</v>
      </c>
      <c r="E56" s="49">
        <f t="shared" si="5"/>
        <v>-1046686</v>
      </c>
      <c r="F56" s="50">
        <f t="shared" si="5"/>
        <v>-1046686</v>
      </c>
      <c r="G56" s="50">
        <f t="shared" si="5"/>
        <v>0</v>
      </c>
      <c r="H56" s="50">
        <f t="shared" si="5"/>
        <v>-589754</v>
      </c>
      <c r="I56" s="50">
        <f t="shared" si="5"/>
        <v>352268</v>
      </c>
      <c r="J56" s="50">
        <f t="shared" si="5"/>
        <v>-237486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-237486</v>
      </c>
      <c r="X56" s="50">
        <f t="shared" si="5"/>
        <v>-261664</v>
      </c>
      <c r="Y56" s="50">
        <f t="shared" si="5"/>
        <v>24178</v>
      </c>
      <c r="Z56" s="51">
        <f>+IF(X56&lt;&gt;0,+(Y56/X56)*100,0)</f>
        <v>-9.2400941665647558</v>
      </c>
      <c r="AA56" s="48">
        <f>SUM(AA53:AA55)</f>
        <v>-1046686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-2588873</v>
      </c>
      <c r="D59" s="65">
        <f>SUM(D56:D58)</f>
        <v>0</v>
      </c>
      <c r="E59" s="66">
        <f t="shared" si="6"/>
        <v>-1046686</v>
      </c>
      <c r="F59" s="67">
        <f t="shared" si="6"/>
        <v>-1046686</v>
      </c>
      <c r="G59" s="67">
        <f t="shared" si="6"/>
        <v>0</v>
      </c>
      <c r="H59" s="67">
        <f t="shared" si="6"/>
        <v>-589754</v>
      </c>
      <c r="I59" s="67">
        <f t="shared" si="6"/>
        <v>352268</v>
      </c>
      <c r="J59" s="67">
        <f t="shared" si="6"/>
        <v>-237486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-237486</v>
      </c>
      <c r="X59" s="67">
        <f t="shared" si="6"/>
        <v>-261664</v>
      </c>
      <c r="Y59" s="67">
        <f t="shared" si="6"/>
        <v>24178</v>
      </c>
      <c r="Z59" s="68">
        <f>+IF(X59&lt;&gt;0,+(Y59/X59)*100,0)</f>
        <v>-9.2400941665647558</v>
      </c>
      <c r="AA59" s="65">
        <f>SUM(AA56:AA58)</f>
        <v>-1046686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10649635</v>
      </c>
      <c r="D6" s="20"/>
      <c r="E6" s="21">
        <v>13144909</v>
      </c>
      <c r="F6" s="22">
        <v>13144909</v>
      </c>
      <c r="G6" s="22">
        <v>898973</v>
      </c>
      <c r="H6" s="22"/>
      <c r="I6" s="22">
        <v>685893</v>
      </c>
      <c r="J6" s="22">
        <v>1584866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1584866</v>
      </c>
      <c r="X6" s="22">
        <v>3286236</v>
      </c>
      <c r="Y6" s="22">
        <v>-1701370</v>
      </c>
      <c r="Z6" s="23">
        <v>-51.772605497596643</v>
      </c>
      <c r="AA6" s="20">
        <v>13144909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1452</v>
      </c>
      <c r="D10" s="20"/>
      <c r="E10" s="21">
        <v>6926</v>
      </c>
      <c r="F10" s="22">
        <v>6926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1731</v>
      </c>
      <c r="Y10" s="22">
        <v>-1731</v>
      </c>
      <c r="Z10" s="23">
        <v>-100</v>
      </c>
      <c r="AA10" s="20">
        <v>6926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145173</v>
      </c>
      <c r="D13" s="20"/>
      <c r="E13" s="21">
        <v>142000</v>
      </c>
      <c r="F13" s="22">
        <v>142000</v>
      </c>
      <c r="G13" s="22">
        <v>13421</v>
      </c>
      <c r="H13" s="22"/>
      <c r="I13" s="22">
        <v>14595</v>
      </c>
      <c r="J13" s="22">
        <v>28016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28016</v>
      </c>
      <c r="X13" s="22">
        <v>35499</v>
      </c>
      <c r="Y13" s="22">
        <v>-7483</v>
      </c>
      <c r="Z13" s="23">
        <v>-21.079467027240202</v>
      </c>
      <c r="AA13" s="20">
        <v>142000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1063271</v>
      </c>
      <c r="F25" s="22">
        <v>1063271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265818</v>
      </c>
      <c r="Y25" s="22">
        <v>-265818</v>
      </c>
      <c r="Z25" s="23">
        <v>-100</v>
      </c>
      <c r="AA25" s="20">
        <v>1063271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10796260</v>
      </c>
      <c r="D32" s="29">
        <f t="shared" ref="D32:Y32" si="0">SUM(D6:D31)</f>
        <v>0</v>
      </c>
      <c r="E32" s="30">
        <f t="shared" si="0"/>
        <v>14357106</v>
      </c>
      <c r="F32" s="31">
        <f t="shared" si="0"/>
        <v>14357106</v>
      </c>
      <c r="G32" s="31">
        <f t="shared" si="0"/>
        <v>912394</v>
      </c>
      <c r="H32" s="31">
        <f t="shared" si="0"/>
        <v>0</v>
      </c>
      <c r="I32" s="31">
        <f t="shared" si="0"/>
        <v>700488</v>
      </c>
      <c r="J32" s="31">
        <f t="shared" si="0"/>
        <v>1612882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1612882</v>
      </c>
      <c r="X32" s="31">
        <f t="shared" si="0"/>
        <v>3589284</v>
      </c>
      <c r="Y32" s="31">
        <f t="shared" si="0"/>
        <v>-1976402</v>
      </c>
      <c r="Z32" s="32">
        <f>+IF(X32&lt;&gt;0,+(Y32/X32)*100,0)</f>
        <v>-55.063962617613981</v>
      </c>
      <c r="AA32" s="29">
        <f>SUM(AA6:AA31)</f>
        <v>14357106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701148</v>
      </c>
      <c r="D34" s="20"/>
      <c r="E34" s="21">
        <v>768530</v>
      </c>
      <c r="F34" s="22">
        <v>768530</v>
      </c>
      <c r="G34" s="22">
        <v>56076</v>
      </c>
      <c r="H34" s="22"/>
      <c r="I34" s="22">
        <v>92090</v>
      </c>
      <c r="J34" s="22">
        <v>148166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148166</v>
      </c>
      <c r="X34" s="22">
        <v>192132</v>
      </c>
      <c r="Y34" s="22">
        <v>-43966</v>
      </c>
      <c r="Z34" s="23">
        <v>-22.88322611537901</v>
      </c>
      <c r="AA34" s="20">
        <v>768530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11462949</v>
      </c>
      <c r="D36" s="20"/>
      <c r="E36" s="21">
        <v>14067445</v>
      </c>
      <c r="F36" s="22">
        <v>14067445</v>
      </c>
      <c r="G36" s="22">
        <v>1367984</v>
      </c>
      <c r="H36" s="22"/>
      <c r="I36" s="22">
        <v>1239825</v>
      </c>
      <c r="J36" s="22">
        <v>2607809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2607809</v>
      </c>
      <c r="X36" s="22">
        <v>3516864</v>
      </c>
      <c r="Y36" s="22">
        <v>-909055</v>
      </c>
      <c r="Z36" s="23">
        <v>-25.848454759694999</v>
      </c>
      <c r="AA36" s="20">
        <v>14067445</v>
      </c>
    </row>
    <row r="37" spans="1:27" x14ac:dyDescent="0.25">
      <c r="A37" s="19" t="s">
        <v>63</v>
      </c>
      <c r="B37" s="15" t="s">
        <v>32</v>
      </c>
      <c r="C37" s="20">
        <v>125486</v>
      </c>
      <c r="D37" s="20"/>
      <c r="E37" s="21">
        <v>110418</v>
      </c>
      <c r="F37" s="22">
        <v>110418</v>
      </c>
      <c r="G37" s="22">
        <v>11222</v>
      </c>
      <c r="H37" s="22"/>
      <c r="I37" s="22">
        <v>2390</v>
      </c>
      <c r="J37" s="22">
        <v>13612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13612</v>
      </c>
      <c r="X37" s="22">
        <v>27606</v>
      </c>
      <c r="Y37" s="22">
        <v>-13994</v>
      </c>
      <c r="Z37" s="23">
        <v>-50.691878577120917</v>
      </c>
      <c r="AA37" s="20">
        <v>110418</v>
      </c>
    </row>
    <row r="38" spans="1:27" x14ac:dyDescent="0.25">
      <c r="A38" s="19" t="s">
        <v>64</v>
      </c>
      <c r="B38" s="15" t="s">
        <v>32</v>
      </c>
      <c r="C38" s="20">
        <v>1000000</v>
      </c>
      <c r="D38" s="20"/>
      <c r="E38" s="21">
        <v>3943975</v>
      </c>
      <c r="F38" s="22">
        <v>3943975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985995</v>
      </c>
      <c r="Y38" s="22">
        <v>-985995</v>
      </c>
      <c r="Z38" s="23">
        <v>-100</v>
      </c>
      <c r="AA38" s="20">
        <v>3943975</v>
      </c>
    </row>
    <row r="39" spans="1:27" x14ac:dyDescent="0.25">
      <c r="A39" s="19" t="s">
        <v>65</v>
      </c>
      <c r="B39" s="15" t="s">
        <v>32</v>
      </c>
      <c r="C39" s="20">
        <v>193144</v>
      </c>
      <c r="D39" s="20"/>
      <c r="E39" s="21">
        <v>743965</v>
      </c>
      <c r="F39" s="22">
        <v>743965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185985</v>
      </c>
      <c r="Y39" s="22">
        <v>-185985</v>
      </c>
      <c r="Z39" s="23">
        <v>-100</v>
      </c>
      <c r="AA39" s="20">
        <v>743965</v>
      </c>
    </row>
    <row r="40" spans="1:27" x14ac:dyDescent="0.25">
      <c r="A40" s="19" t="s">
        <v>40</v>
      </c>
      <c r="B40" s="15" t="s">
        <v>32</v>
      </c>
      <c r="C40" s="20">
        <v>2473710</v>
      </c>
      <c r="D40" s="20"/>
      <c r="E40" s="21">
        <v>1267349</v>
      </c>
      <c r="F40" s="22">
        <v>1267349</v>
      </c>
      <c r="G40" s="22">
        <v>262317</v>
      </c>
      <c r="H40" s="22"/>
      <c r="I40" s="22">
        <v>338101</v>
      </c>
      <c r="J40" s="22">
        <v>600418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600418</v>
      </c>
      <c r="X40" s="22">
        <v>316836</v>
      </c>
      <c r="Y40" s="22">
        <v>283582</v>
      </c>
      <c r="Z40" s="23">
        <v>89.504349253241429</v>
      </c>
      <c r="AA40" s="20">
        <v>1267349</v>
      </c>
    </row>
    <row r="41" spans="1:27" x14ac:dyDescent="0.25">
      <c r="A41" s="19" t="s">
        <v>66</v>
      </c>
      <c r="B41" s="15" t="s">
        <v>32</v>
      </c>
      <c r="C41" s="20">
        <v>46673</v>
      </c>
      <c r="D41" s="20"/>
      <c r="E41" s="21">
        <v>230961</v>
      </c>
      <c r="F41" s="22">
        <v>230961</v>
      </c>
      <c r="G41" s="22"/>
      <c r="H41" s="22"/>
      <c r="I41" s="22">
        <v>4493</v>
      </c>
      <c r="J41" s="22">
        <v>4493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4493</v>
      </c>
      <c r="X41" s="22">
        <v>57750</v>
      </c>
      <c r="Y41" s="22">
        <v>-53257</v>
      </c>
      <c r="Z41" s="23">
        <v>-92.219913419913425</v>
      </c>
      <c r="AA41" s="20">
        <v>230961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1580874</v>
      </c>
      <c r="D44" s="20"/>
      <c r="E44" s="21">
        <v>1465243</v>
      </c>
      <c r="F44" s="22">
        <v>1465243</v>
      </c>
      <c r="G44" s="22">
        <v>546</v>
      </c>
      <c r="H44" s="22"/>
      <c r="I44" s="22">
        <v>9406</v>
      </c>
      <c r="J44" s="22">
        <v>9952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9952</v>
      </c>
      <c r="X44" s="22">
        <v>366309</v>
      </c>
      <c r="Y44" s="22">
        <v>-356357</v>
      </c>
      <c r="Z44" s="23">
        <v>-97.283168035729389</v>
      </c>
      <c r="AA44" s="20">
        <v>1465243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17583984</v>
      </c>
      <c r="D47" s="29">
        <f t="shared" ref="D47:Y47" si="1">SUM(D34:D46)</f>
        <v>0</v>
      </c>
      <c r="E47" s="30">
        <f t="shared" si="1"/>
        <v>22597886</v>
      </c>
      <c r="F47" s="31">
        <f t="shared" si="1"/>
        <v>22597886</v>
      </c>
      <c r="G47" s="31">
        <f t="shared" si="1"/>
        <v>1698145</v>
      </c>
      <c r="H47" s="31">
        <f t="shared" si="1"/>
        <v>0</v>
      </c>
      <c r="I47" s="31">
        <f t="shared" si="1"/>
        <v>1686305</v>
      </c>
      <c r="J47" s="31">
        <f t="shared" si="1"/>
        <v>3384450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3384450</v>
      </c>
      <c r="X47" s="31">
        <f t="shared" si="1"/>
        <v>5649477</v>
      </c>
      <c r="Y47" s="31">
        <f t="shared" si="1"/>
        <v>-2265027</v>
      </c>
      <c r="Z47" s="32">
        <f>+IF(X47&lt;&gt;0,+(Y47/X47)*100,0)</f>
        <v>-40.09268468567975</v>
      </c>
      <c r="AA47" s="29">
        <f>SUM(AA34:AA46)</f>
        <v>22597886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-6787724</v>
      </c>
      <c r="D48" s="39">
        <f t="shared" si="2"/>
        <v>0</v>
      </c>
      <c r="E48" s="40">
        <f t="shared" si="2"/>
        <v>-8240780</v>
      </c>
      <c r="F48" s="41">
        <f t="shared" si="2"/>
        <v>-8240780</v>
      </c>
      <c r="G48" s="41">
        <f t="shared" si="2"/>
        <v>-785751</v>
      </c>
      <c r="H48" s="41">
        <f t="shared" si="2"/>
        <v>0</v>
      </c>
      <c r="I48" s="41">
        <f t="shared" si="2"/>
        <v>-985817</v>
      </c>
      <c r="J48" s="41">
        <f t="shared" si="2"/>
        <v>-1771568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-1771568</v>
      </c>
      <c r="X48" s="41">
        <f t="shared" si="2"/>
        <v>-2060193</v>
      </c>
      <c r="Y48" s="41">
        <f t="shared" si="2"/>
        <v>288625</v>
      </c>
      <c r="Z48" s="42">
        <f>+IF(X48&lt;&gt;0,+(Y48/X48)*100,0)</f>
        <v>-14.009609779277959</v>
      </c>
      <c r="AA48" s="39">
        <f>+AA32-AA47</f>
        <v>-8240780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1482800</v>
      </c>
      <c r="F49" s="22">
        <v>1482800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370701</v>
      </c>
      <c r="Y49" s="22">
        <v>-370701</v>
      </c>
      <c r="Z49" s="23">
        <v>-100</v>
      </c>
      <c r="AA49" s="20">
        <v>1482800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-6787724</v>
      </c>
      <c r="D51" s="48">
        <f t="shared" si="3"/>
        <v>0</v>
      </c>
      <c r="E51" s="49">
        <f t="shared" si="3"/>
        <v>-6757980</v>
      </c>
      <c r="F51" s="50">
        <f t="shared" si="3"/>
        <v>-6757980</v>
      </c>
      <c r="G51" s="50">
        <f t="shared" si="3"/>
        <v>-785751</v>
      </c>
      <c r="H51" s="50">
        <f t="shared" si="3"/>
        <v>0</v>
      </c>
      <c r="I51" s="50">
        <f t="shared" si="3"/>
        <v>-985817</v>
      </c>
      <c r="J51" s="50">
        <f t="shared" si="3"/>
        <v>-1771568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-1771568</v>
      </c>
      <c r="X51" s="50">
        <f t="shared" si="3"/>
        <v>-1689492</v>
      </c>
      <c r="Y51" s="50">
        <f t="shared" si="3"/>
        <v>-82076</v>
      </c>
      <c r="Z51" s="51">
        <f>+IF(X51&lt;&gt;0,+(Y51/X51)*100,0)</f>
        <v>4.8580283304093772</v>
      </c>
      <c r="AA51" s="48">
        <f>SUM(AA48:AA50)</f>
        <v>-6757980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-6787724</v>
      </c>
      <c r="D53" s="54">
        <f>+D51-D52</f>
        <v>0</v>
      </c>
      <c r="E53" s="55">
        <f t="shared" si="4"/>
        <v>-6757980</v>
      </c>
      <c r="F53" s="56">
        <f t="shared" si="4"/>
        <v>-6757980</v>
      </c>
      <c r="G53" s="56">
        <f t="shared" si="4"/>
        <v>-785751</v>
      </c>
      <c r="H53" s="56">
        <f t="shared" si="4"/>
        <v>0</v>
      </c>
      <c r="I53" s="56">
        <f t="shared" si="4"/>
        <v>-985817</v>
      </c>
      <c r="J53" s="56">
        <f t="shared" si="4"/>
        <v>-1771568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-1771568</v>
      </c>
      <c r="X53" s="56">
        <f t="shared" si="4"/>
        <v>-1689492</v>
      </c>
      <c r="Y53" s="56">
        <f t="shared" si="4"/>
        <v>-82076</v>
      </c>
      <c r="Z53" s="57">
        <f>+IF(X53&lt;&gt;0,+(Y53/X53)*100,0)</f>
        <v>4.8580283304093772</v>
      </c>
      <c r="AA53" s="54">
        <f>+AA51-AA52</f>
        <v>-6757980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-6787724</v>
      </c>
      <c r="D56" s="48">
        <f>SUM(D53:D55)</f>
        <v>0</v>
      </c>
      <c r="E56" s="49">
        <f t="shared" si="5"/>
        <v>-6757980</v>
      </c>
      <c r="F56" s="50">
        <f t="shared" si="5"/>
        <v>-6757980</v>
      </c>
      <c r="G56" s="50">
        <f t="shared" si="5"/>
        <v>-785751</v>
      </c>
      <c r="H56" s="50">
        <f t="shared" si="5"/>
        <v>0</v>
      </c>
      <c r="I56" s="50">
        <f t="shared" si="5"/>
        <v>-985817</v>
      </c>
      <c r="J56" s="50">
        <f t="shared" si="5"/>
        <v>-1771568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-1771568</v>
      </c>
      <c r="X56" s="50">
        <f t="shared" si="5"/>
        <v>-1689492</v>
      </c>
      <c r="Y56" s="50">
        <f t="shared" si="5"/>
        <v>-82076</v>
      </c>
      <c r="Z56" s="51">
        <f>+IF(X56&lt;&gt;0,+(Y56/X56)*100,0)</f>
        <v>4.8580283304093772</v>
      </c>
      <c r="AA56" s="48">
        <f>SUM(AA53:AA55)</f>
        <v>-6757980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-6787724</v>
      </c>
      <c r="D59" s="65">
        <f>SUM(D56:D58)</f>
        <v>0</v>
      </c>
      <c r="E59" s="66">
        <f t="shared" si="6"/>
        <v>-6757980</v>
      </c>
      <c r="F59" s="67">
        <f t="shared" si="6"/>
        <v>-6757980</v>
      </c>
      <c r="G59" s="67">
        <f t="shared" si="6"/>
        <v>-785751</v>
      </c>
      <c r="H59" s="67">
        <f t="shared" si="6"/>
        <v>0</v>
      </c>
      <c r="I59" s="67">
        <f t="shared" si="6"/>
        <v>-985817</v>
      </c>
      <c r="J59" s="67">
        <f t="shared" si="6"/>
        <v>-1771568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-1771568</v>
      </c>
      <c r="X59" s="67">
        <f t="shared" si="6"/>
        <v>-1689492</v>
      </c>
      <c r="Y59" s="67">
        <f t="shared" si="6"/>
        <v>-82076</v>
      </c>
      <c r="Z59" s="68">
        <f>+IF(X59&lt;&gt;0,+(Y59/X59)*100,0)</f>
        <v>4.8580283304093772</v>
      </c>
      <c r="AA59" s="65">
        <f>SUM(AA56:AA58)</f>
        <v>-6757980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8090269</v>
      </c>
      <c r="D6" s="20"/>
      <c r="E6" s="21">
        <v>22063578</v>
      </c>
      <c r="F6" s="22">
        <v>22063578</v>
      </c>
      <c r="G6" s="22"/>
      <c r="H6" s="22">
        <v>1096660</v>
      </c>
      <c r="I6" s="22">
        <v>952909</v>
      </c>
      <c r="J6" s="22">
        <v>2049569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2049569</v>
      </c>
      <c r="X6" s="22">
        <v>5515908</v>
      </c>
      <c r="Y6" s="22">
        <v>-3466339</v>
      </c>
      <c r="Z6" s="23">
        <v>-62.842581855970039</v>
      </c>
      <c r="AA6" s="20">
        <v>22063578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8090269</v>
      </c>
      <c r="D32" s="29">
        <f t="shared" ref="D32:Y32" si="0">SUM(D6:D31)</f>
        <v>0</v>
      </c>
      <c r="E32" s="30">
        <f t="shared" si="0"/>
        <v>22063578</v>
      </c>
      <c r="F32" s="31">
        <f t="shared" si="0"/>
        <v>22063578</v>
      </c>
      <c r="G32" s="31">
        <f t="shared" si="0"/>
        <v>0</v>
      </c>
      <c r="H32" s="31">
        <f t="shared" si="0"/>
        <v>1096660</v>
      </c>
      <c r="I32" s="31">
        <f t="shared" si="0"/>
        <v>952909</v>
      </c>
      <c r="J32" s="31">
        <f t="shared" si="0"/>
        <v>2049569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2049569</v>
      </c>
      <c r="X32" s="31">
        <f t="shared" si="0"/>
        <v>5515908</v>
      </c>
      <c r="Y32" s="31">
        <f t="shared" si="0"/>
        <v>-3466339</v>
      </c>
      <c r="Z32" s="32">
        <f>+IF(X32&lt;&gt;0,+(Y32/X32)*100,0)</f>
        <v>-62.842581855970039</v>
      </c>
      <c r="AA32" s="29">
        <f>SUM(AA6:AA31)</f>
        <v>22063578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1191206</v>
      </c>
      <c r="D34" s="20"/>
      <c r="E34" s="21">
        <v>2111265</v>
      </c>
      <c r="F34" s="22">
        <v>2111265</v>
      </c>
      <c r="G34" s="22"/>
      <c r="H34" s="22">
        <v>94000</v>
      </c>
      <c r="I34" s="22">
        <v>93027</v>
      </c>
      <c r="J34" s="22">
        <v>187027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187027</v>
      </c>
      <c r="X34" s="22">
        <v>527841</v>
      </c>
      <c r="Y34" s="22">
        <v>-340814</v>
      </c>
      <c r="Z34" s="23">
        <v>-64.567549697730939</v>
      </c>
      <c r="AA34" s="20">
        <v>2111265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24494652</v>
      </c>
      <c r="D36" s="20"/>
      <c r="E36" s="21">
        <v>25769525</v>
      </c>
      <c r="F36" s="22">
        <v>25769525</v>
      </c>
      <c r="G36" s="22"/>
      <c r="H36" s="22">
        <v>19860</v>
      </c>
      <c r="I36" s="22">
        <v>5867122</v>
      </c>
      <c r="J36" s="22">
        <v>5886982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5886982</v>
      </c>
      <c r="X36" s="22">
        <v>6442385</v>
      </c>
      <c r="Y36" s="22">
        <v>-555403</v>
      </c>
      <c r="Z36" s="23">
        <v>-8.6210774425930765</v>
      </c>
      <c r="AA36" s="20">
        <v>25769525</v>
      </c>
    </row>
    <row r="37" spans="1:27" x14ac:dyDescent="0.25">
      <c r="A37" s="19" t="s">
        <v>63</v>
      </c>
      <c r="B37" s="15" t="s">
        <v>32</v>
      </c>
      <c r="C37" s="20">
        <v>107068</v>
      </c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32503</v>
      </c>
      <c r="Y37" s="22">
        <v>-32503</v>
      </c>
      <c r="Z37" s="23">
        <v>-100</v>
      </c>
      <c r="AA37" s="20">
        <v>130000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3124</v>
      </c>
      <c r="D39" s="20"/>
      <c r="E39" s="21">
        <v>1272333</v>
      </c>
      <c r="F39" s="22">
        <v>1272333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318090</v>
      </c>
      <c r="Y39" s="22">
        <v>-318090</v>
      </c>
      <c r="Z39" s="23">
        <v>-100</v>
      </c>
      <c r="AA39" s="20">
        <v>1272333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951152</v>
      </c>
      <c r="D41" s="20"/>
      <c r="E41" s="21">
        <v>1184000</v>
      </c>
      <c r="F41" s="22">
        <v>1184000</v>
      </c>
      <c r="G41" s="22"/>
      <c r="H41" s="22">
        <v>1517</v>
      </c>
      <c r="I41" s="22">
        <v>98404</v>
      </c>
      <c r="J41" s="22">
        <v>99921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99921</v>
      </c>
      <c r="X41" s="22">
        <v>295997</v>
      </c>
      <c r="Y41" s="22">
        <v>-196076</v>
      </c>
      <c r="Z41" s="23">
        <v>-66.242563269222316</v>
      </c>
      <c r="AA41" s="20">
        <v>1184000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37508283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2199362</v>
      </c>
      <c r="D44" s="20"/>
      <c r="E44" s="21">
        <v>1103011</v>
      </c>
      <c r="F44" s="22">
        <v>1103011</v>
      </c>
      <c r="G44" s="22"/>
      <c r="H44" s="22">
        <v>43838</v>
      </c>
      <c r="I44" s="22">
        <v>118416</v>
      </c>
      <c r="J44" s="22">
        <v>162254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162254</v>
      </c>
      <c r="X44" s="22">
        <v>275767</v>
      </c>
      <c r="Y44" s="22">
        <v>-113513</v>
      </c>
      <c r="Z44" s="23">
        <v>-41.162648177628213</v>
      </c>
      <c r="AA44" s="20">
        <v>1103011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66454847</v>
      </c>
      <c r="D47" s="29">
        <f t="shared" ref="D47:Y47" si="1">SUM(D34:D46)</f>
        <v>0</v>
      </c>
      <c r="E47" s="30">
        <f t="shared" si="1"/>
        <v>31570134</v>
      </c>
      <c r="F47" s="31">
        <f t="shared" si="1"/>
        <v>31570134</v>
      </c>
      <c r="G47" s="31">
        <f t="shared" si="1"/>
        <v>0</v>
      </c>
      <c r="H47" s="31">
        <f t="shared" si="1"/>
        <v>159215</v>
      </c>
      <c r="I47" s="31">
        <f t="shared" si="1"/>
        <v>6176969</v>
      </c>
      <c r="J47" s="31">
        <f t="shared" si="1"/>
        <v>6336184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6336184</v>
      </c>
      <c r="X47" s="31">
        <f t="shared" si="1"/>
        <v>7892583</v>
      </c>
      <c r="Y47" s="31">
        <f t="shared" si="1"/>
        <v>-1556399</v>
      </c>
      <c r="Z47" s="32">
        <f>+IF(X47&lt;&gt;0,+(Y47/X47)*100,0)</f>
        <v>-19.719767280242728</v>
      </c>
      <c r="AA47" s="29">
        <f>SUM(AA34:AA46)</f>
        <v>31570134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-58364578</v>
      </c>
      <c r="D48" s="39">
        <f t="shared" si="2"/>
        <v>0</v>
      </c>
      <c r="E48" s="40">
        <f t="shared" si="2"/>
        <v>-9506556</v>
      </c>
      <c r="F48" s="41">
        <f t="shared" si="2"/>
        <v>-9506556</v>
      </c>
      <c r="G48" s="41">
        <f t="shared" si="2"/>
        <v>0</v>
      </c>
      <c r="H48" s="41">
        <f t="shared" si="2"/>
        <v>937445</v>
      </c>
      <c r="I48" s="41">
        <f t="shared" si="2"/>
        <v>-5224060</v>
      </c>
      <c r="J48" s="41">
        <f t="shared" si="2"/>
        <v>-4286615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-4286615</v>
      </c>
      <c r="X48" s="41">
        <f t="shared" si="2"/>
        <v>-2376675</v>
      </c>
      <c r="Y48" s="41">
        <f t="shared" si="2"/>
        <v>-1909940</v>
      </c>
      <c r="Z48" s="42">
        <f>+IF(X48&lt;&gt;0,+(Y48/X48)*100,0)</f>
        <v>80.361850063639324</v>
      </c>
      <c r="AA48" s="39">
        <f>+AA32-AA47</f>
        <v>-9506556</v>
      </c>
    </row>
    <row r="49" spans="1:27" x14ac:dyDescent="0.25">
      <c r="A49" s="43" t="s">
        <v>74</v>
      </c>
      <c r="B49" s="15" t="s">
        <v>32</v>
      </c>
      <c r="C49" s="20">
        <v>6473040</v>
      </c>
      <c r="D49" s="20"/>
      <c r="E49" s="21">
        <v>3000000</v>
      </c>
      <c r="F49" s="22">
        <v>3000000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</v>
      </c>
      <c r="Y49" s="22">
        <v>-750000</v>
      </c>
      <c r="Z49" s="23">
        <v>-100</v>
      </c>
      <c r="AA49" s="20">
        <v>3000000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-51891538</v>
      </c>
      <c r="D51" s="48">
        <f t="shared" si="3"/>
        <v>0</v>
      </c>
      <c r="E51" s="49">
        <f t="shared" si="3"/>
        <v>-6506556</v>
      </c>
      <c r="F51" s="50">
        <f t="shared" si="3"/>
        <v>-6506556</v>
      </c>
      <c r="G51" s="50">
        <f t="shared" si="3"/>
        <v>0</v>
      </c>
      <c r="H51" s="50">
        <f t="shared" si="3"/>
        <v>937445</v>
      </c>
      <c r="I51" s="50">
        <f t="shared" si="3"/>
        <v>-5224060</v>
      </c>
      <c r="J51" s="50">
        <f t="shared" si="3"/>
        <v>-4286615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-4286615</v>
      </c>
      <c r="X51" s="50">
        <f t="shared" si="3"/>
        <v>-1626675</v>
      </c>
      <c r="Y51" s="50">
        <f t="shared" si="3"/>
        <v>-2659940</v>
      </c>
      <c r="Z51" s="51">
        <f>+IF(X51&lt;&gt;0,+(Y51/X51)*100,0)</f>
        <v>163.52006393409872</v>
      </c>
      <c r="AA51" s="48">
        <f>SUM(AA48:AA50)</f>
        <v>-6506556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-51891538</v>
      </c>
      <c r="D53" s="54">
        <f>+D51-D52</f>
        <v>0</v>
      </c>
      <c r="E53" s="55">
        <f t="shared" si="4"/>
        <v>-6506556</v>
      </c>
      <c r="F53" s="56">
        <f t="shared" si="4"/>
        <v>-6506556</v>
      </c>
      <c r="G53" s="56">
        <f t="shared" si="4"/>
        <v>0</v>
      </c>
      <c r="H53" s="56">
        <f t="shared" si="4"/>
        <v>937445</v>
      </c>
      <c r="I53" s="56">
        <f t="shared" si="4"/>
        <v>-5224060</v>
      </c>
      <c r="J53" s="56">
        <f t="shared" si="4"/>
        <v>-4286615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-4286615</v>
      </c>
      <c r="X53" s="56">
        <f t="shared" si="4"/>
        <v>-1626675</v>
      </c>
      <c r="Y53" s="56">
        <f t="shared" si="4"/>
        <v>-2659940</v>
      </c>
      <c r="Z53" s="57">
        <f>+IF(X53&lt;&gt;0,+(Y53/X53)*100,0)</f>
        <v>163.52006393409872</v>
      </c>
      <c r="AA53" s="54">
        <f>+AA51-AA52</f>
        <v>-6506556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-51891538</v>
      </c>
      <c r="D56" s="48">
        <f>SUM(D53:D55)</f>
        <v>0</v>
      </c>
      <c r="E56" s="49">
        <f t="shared" si="5"/>
        <v>-6506556</v>
      </c>
      <c r="F56" s="50">
        <f t="shared" si="5"/>
        <v>-6506556</v>
      </c>
      <c r="G56" s="50">
        <f t="shared" si="5"/>
        <v>0</v>
      </c>
      <c r="H56" s="50">
        <f t="shared" si="5"/>
        <v>937445</v>
      </c>
      <c r="I56" s="50">
        <f t="shared" si="5"/>
        <v>-5224060</v>
      </c>
      <c r="J56" s="50">
        <f t="shared" si="5"/>
        <v>-4286615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-4286615</v>
      </c>
      <c r="X56" s="50">
        <f t="shared" si="5"/>
        <v>-1626675</v>
      </c>
      <c r="Y56" s="50">
        <f t="shared" si="5"/>
        <v>-2659940</v>
      </c>
      <c r="Z56" s="51">
        <f>+IF(X56&lt;&gt;0,+(Y56/X56)*100,0)</f>
        <v>163.52006393409872</v>
      </c>
      <c r="AA56" s="48">
        <f>SUM(AA53:AA55)</f>
        <v>-6506556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-51891538</v>
      </c>
      <c r="D59" s="65">
        <f>SUM(D56:D58)</f>
        <v>0</v>
      </c>
      <c r="E59" s="66">
        <f t="shared" si="6"/>
        <v>-6506556</v>
      </c>
      <c r="F59" s="67">
        <f t="shared" si="6"/>
        <v>-6506556</v>
      </c>
      <c r="G59" s="67">
        <f t="shared" si="6"/>
        <v>0</v>
      </c>
      <c r="H59" s="67">
        <f t="shared" si="6"/>
        <v>937445</v>
      </c>
      <c r="I59" s="67">
        <f t="shared" si="6"/>
        <v>-5224060</v>
      </c>
      <c r="J59" s="67">
        <f t="shared" si="6"/>
        <v>-4286615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-4286615</v>
      </c>
      <c r="X59" s="67">
        <f t="shared" si="6"/>
        <v>-1626675</v>
      </c>
      <c r="Y59" s="67">
        <f t="shared" si="6"/>
        <v>-2659940</v>
      </c>
      <c r="Z59" s="68">
        <f>+IF(X59&lt;&gt;0,+(Y59/X59)*100,0)</f>
        <v>163.52006393409872</v>
      </c>
      <c r="AA59" s="65">
        <f>SUM(AA56:AA58)</f>
        <v>-6506556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33878468</v>
      </c>
      <c r="D6" s="20"/>
      <c r="E6" s="21">
        <v>41544500</v>
      </c>
      <c r="F6" s="22">
        <v>41544500</v>
      </c>
      <c r="G6" s="22">
        <v>3414187</v>
      </c>
      <c r="H6" s="22">
        <v>2691254</v>
      </c>
      <c r="I6" s="22">
        <v>4095364</v>
      </c>
      <c r="J6" s="22">
        <v>10200805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10200805</v>
      </c>
      <c r="X6" s="22">
        <v>10735682</v>
      </c>
      <c r="Y6" s="22">
        <v>-534877</v>
      </c>
      <c r="Z6" s="23">
        <v>-4.9822358747213267</v>
      </c>
      <c r="AA6" s="20">
        <v>41544500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97175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21502388</v>
      </c>
      <c r="D13" s="20"/>
      <c r="E13" s="21">
        <v>4023400</v>
      </c>
      <c r="F13" s="22">
        <v>4023400</v>
      </c>
      <c r="G13" s="22">
        <v>1457912</v>
      </c>
      <c r="H13" s="22">
        <v>1479435</v>
      </c>
      <c r="I13" s="22">
        <v>1505953</v>
      </c>
      <c r="J13" s="22">
        <v>4443300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4443300</v>
      </c>
      <c r="X13" s="22">
        <v>955256</v>
      </c>
      <c r="Y13" s="22">
        <v>3488044</v>
      </c>
      <c r="Z13" s="23">
        <v>365.1423283392096</v>
      </c>
      <c r="AA13" s="20">
        <v>4023400</v>
      </c>
    </row>
    <row r="14" spans="1:27" x14ac:dyDescent="0.25">
      <c r="A14" s="19" t="s">
        <v>42</v>
      </c>
      <c r="B14" s="15" t="s">
        <v>32</v>
      </c>
      <c r="C14" s="20">
        <v>411864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6132</v>
      </c>
      <c r="D23" s="20"/>
      <c r="E23" s="21">
        <v>80000</v>
      </c>
      <c r="F23" s="22">
        <v>80000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20001</v>
      </c>
      <c r="Y23" s="22">
        <v>-20001</v>
      </c>
      <c r="Z23" s="23">
        <v>-100</v>
      </c>
      <c r="AA23" s="20">
        <v>80000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302407</v>
      </c>
      <c r="H26" s="22">
        <v>333163</v>
      </c>
      <c r="I26" s="22">
        <v>323802</v>
      </c>
      <c r="J26" s="22">
        <v>959372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959372</v>
      </c>
      <c r="X26" s="22"/>
      <c r="Y26" s="22">
        <v>959372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55896027</v>
      </c>
      <c r="D32" s="29">
        <f t="shared" ref="D32:Y32" si="0">SUM(D6:D31)</f>
        <v>0</v>
      </c>
      <c r="E32" s="30">
        <f t="shared" si="0"/>
        <v>45647900</v>
      </c>
      <c r="F32" s="31">
        <f t="shared" si="0"/>
        <v>45647900</v>
      </c>
      <c r="G32" s="31">
        <f t="shared" si="0"/>
        <v>5174506</v>
      </c>
      <c r="H32" s="31">
        <f t="shared" si="0"/>
        <v>4503852</v>
      </c>
      <c r="I32" s="31">
        <f t="shared" si="0"/>
        <v>5925119</v>
      </c>
      <c r="J32" s="31">
        <f t="shared" si="0"/>
        <v>15603477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15603477</v>
      </c>
      <c r="X32" s="31">
        <f t="shared" si="0"/>
        <v>11710939</v>
      </c>
      <c r="Y32" s="31">
        <f t="shared" si="0"/>
        <v>3892538</v>
      </c>
      <c r="Z32" s="32">
        <f>+IF(X32&lt;&gt;0,+(Y32/X32)*100,0)</f>
        <v>33.238478998140117</v>
      </c>
      <c r="AA32" s="29">
        <f>SUM(AA6:AA31)</f>
        <v>45647900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3632916</v>
      </c>
      <c r="D34" s="20"/>
      <c r="E34" s="21">
        <v>3868850</v>
      </c>
      <c r="F34" s="22">
        <v>3868850</v>
      </c>
      <c r="G34" s="22">
        <v>290384</v>
      </c>
      <c r="H34" s="22">
        <v>287015</v>
      </c>
      <c r="I34" s="22">
        <v>296200</v>
      </c>
      <c r="J34" s="22">
        <v>873599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873599</v>
      </c>
      <c r="X34" s="22">
        <v>913530</v>
      </c>
      <c r="Y34" s="22">
        <v>-39931</v>
      </c>
      <c r="Z34" s="23">
        <v>-4.3710660843103124</v>
      </c>
      <c r="AA34" s="20">
        <v>3868850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37845043</v>
      </c>
      <c r="D36" s="20"/>
      <c r="E36" s="21">
        <v>49961300</v>
      </c>
      <c r="F36" s="22">
        <v>49961300</v>
      </c>
      <c r="G36" s="22"/>
      <c r="H36" s="22">
        <v>6136490</v>
      </c>
      <c r="I36" s="22">
        <v>5691894</v>
      </c>
      <c r="J36" s="22">
        <v>11828384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11828384</v>
      </c>
      <c r="X36" s="22">
        <v>12490326</v>
      </c>
      <c r="Y36" s="22">
        <v>-661942</v>
      </c>
      <c r="Z36" s="23">
        <v>-5.2996374954504795</v>
      </c>
      <c r="AA36" s="20">
        <v>49961300</v>
      </c>
    </row>
    <row r="37" spans="1:27" x14ac:dyDescent="0.25">
      <c r="A37" s="19" t="s">
        <v>63</v>
      </c>
      <c r="B37" s="15" t="s">
        <v>32</v>
      </c>
      <c r="C37" s="20">
        <v>44235</v>
      </c>
      <c r="D37" s="20"/>
      <c r="E37" s="21">
        <v>80000</v>
      </c>
      <c r="F37" s="22">
        <v>80000</v>
      </c>
      <c r="G37" s="22"/>
      <c r="H37" s="22"/>
      <c r="I37" s="22">
        <v>683</v>
      </c>
      <c r="J37" s="22">
        <v>683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683</v>
      </c>
      <c r="X37" s="22">
        <v>20001</v>
      </c>
      <c r="Y37" s="22">
        <v>-19318</v>
      </c>
      <c r="Z37" s="23">
        <v>-96.585170741462917</v>
      </c>
      <c r="AA37" s="20">
        <v>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3148650</v>
      </c>
      <c r="F38" s="22">
        <v>3148650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787164</v>
      </c>
      <c r="Y38" s="22">
        <v>-787164</v>
      </c>
      <c r="Z38" s="23">
        <v>-100</v>
      </c>
      <c r="AA38" s="20">
        <v>3148650</v>
      </c>
    </row>
    <row r="39" spans="1:27" x14ac:dyDescent="0.25">
      <c r="A39" s="19" t="s">
        <v>65</v>
      </c>
      <c r="B39" s="15" t="s">
        <v>32</v>
      </c>
      <c r="C39" s="20">
        <v>13796879</v>
      </c>
      <c r="D39" s="20"/>
      <c r="E39" s="21">
        <v>1735960</v>
      </c>
      <c r="F39" s="22">
        <v>1735960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433989</v>
      </c>
      <c r="Y39" s="22">
        <v>-433989</v>
      </c>
      <c r="Z39" s="23">
        <v>-100</v>
      </c>
      <c r="AA39" s="20">
        <v>1735960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589883</v>
      </c>
      <c r="D41" s="20"/>
      <c r="E41" s="21">
        <v>2460000</v>
      </c>
      <c r="F41" s="22">
        <v>2460000</v>
      </c>
      <c r="G41" s="22">
        <v>252</v>
      </c>
      <c r="H41" s="22">
        <v>62185</v>
      </c>
      <c r="I41" s="22">
        <v>5152</v>
      </c>
      <c r="J41" s="22">
        <v>67589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67589</v>
      </c>
      <c r="X41" s="22">
        <v>615003</v>
      </c>
      <c r="Y41" s="22">
        <v>-547414</v>
      </c>
      <c r="Z41" s="23">
        <v>-89.009972309078165</v>
      </c>
      <c r="AA41" s="20">
        <v>2460000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200352</v>
      </c>
      <c r="D43" s="20"/>
      <c r="E43" s="21">
        <v>349850</v>
      </c>
      <c r="F43" s="22">
        <v>349850</v>
      </c>
      <c r="G43" s="22">
        <v>21954</v>
      </c>
      <c r="H43" s="22"/>
      <c r="I43" s="22">
        <v>18904</v>
      </c>
      <c r="J43" s="22">
        <v>40858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40858</v>
      </c>
      <c r="X43" s="22">
        <v>87462</v>
      </c>
      <c r="Y43" s="22">
        <v>-46604</v>
      </c>
      <c r="Z43" s="23">
        <v>-53.284855137088108</v>
      </c>
      <c r="AA43" s="20">
        <v>349850</v>
      </c>
    </row>
    <row r="44" spans="1:27" x14ac:dyDescent="0.25">
      <c r="A44" s="19" t="s">
        <v>69</v>
      </c>
      <c r="B44" s="15" t="s">
        <v>32</v>
      </c>
      <c r="C44" s="20">
        <v>1223592</v>
      </c>
      <c r="D44" s="20"/>
      <c r="E44" s="21">
        <v>1674037</v>
      </c>
      <c r="F44" s="22">
        <v>1674037</v>
      </c>
      <c r="G44" s="22">
        <v>34544</v>
      </c>
      <c r="H44" s="22">
        <v>99716</v>
      </c>
      <c r="I44" s="22">
        <v>50417</v>
      </c>
      <c r="J44" s="22">
        <v>184677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184677</v>
      </c>
      <c r="X44" s="22">
        <v>418512</v>
      </c>
      <c r="Y44" s="22">
        <v>-233835</v>
      </c>
      <c r="Z44" s="23">
        <v>-55.872949879573341</v>
      </c>
      <c r="AA44" s="20">
        <v>1674037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57332900</v>
      </c>
      <c r="D47" s="29">
        <f t="shared" ref="D47:Y47" si="1">SUM(D34:D46)</f>
        <v>0</v>
      </c>
      <c r="E47" s="30">
        <f t="shared" si="1"/>
        <v>63278647</v>
      </c>
      <c r="F47" s="31">
        <f t="shared" si="1"/>
        <v>63278647</v>
      </c>
      <c r="G47" s="31">
        <f t="shared" si="1"/>
        <v>347134</v>
      </c>
      <c r="H47" s="31">
        <f t="shared" si="1"/>
        <v>6585406</v>
      </c>
      <c r="I47" s="31">
        <f t="shared" si="1"/>
        <v>6063250</v>
      </c>
      <c r="J47" s="31">
        <f t="shared" si="1"/>
        <v>12995790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12995790</v>
      </c>
      <c r="X47" s="31">
        <f t="shared" si="1"/>
        <v>15765987</v>
      </c>
      <c r="Y47" s="31">
        <f t="shared" si="1"/>
        <v>-2770197</v>
      </c>
      <c r="Z47" s="32">
        <f>+IF(X47&lt;&gt;0,+(Y47/X47)*100,0)</f>
        <v>-17.570717266226339</v>
      </c>
      <c r="AA47" s="29">
        <f>SUM(AA34:AA46)</f>
        <v>63278647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-1436873</v>
      </c>
      <c r="D48" s="39">
        <f t="shared" si="2"/>
        <v>0</v>
      </c>
      <c r="E48" s="40">
        <f t="shared" si="2"/>
        <v>-17630747</v>
      </c>
      <c r="F48" s="41">
        <f t="shared" si="2"/>
        <v>-17630747</v>
      </c>
      <c r="G48" s="41">
        <f t="shared" si="2"/>
        <v>4827372</v>
      </c>
      <c r="H48" s="41">
        <f t="shared" si="2"/>
        <v>-2081554</v>
      </c>
      <c r="I48" s="41">
        <f t="shared" si="2"/>
        <v>-138131</v>
      </c>
      <c r="J48" s="41">
        <f t="shared" si="2"/>
        <v>2607687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2607687</v>
      </c>
      <c r="X48" s="41">
        <f t="shared" si="2"/>
        <v>-4055048</v>
      </c>
      <c r="Y48" s="41">
        <f t="shared" si="2"/>
        <v>6662735</v>
      </c>
      <c r="Z48" s="42">
        <f>+IF(X48&lt;&gt;0,+(Y48/X48)*100,0)</f>
        <v>-164.30717959442157</v>
      </c>
      <c r="AA48" s="39">
        <f>+AA32-AA47</f>
        <v>-17630747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-1436873</v>
      </c>
      <c r="D51" s="48">
        <f t="shared" si="3"/>
        <v>0</v>
      </c>
      <c r="E51" s="49">
        <f t="shared" si="3"/>
        <v>-17630747</v>
      </c>
      <c r="F51" s="50">
        <f t="shared" si="3"/>
        <v>-17630747</v>
      </c>
      <c r="G51" s="50">
        <f t="shared" si="3"/>
        <v>4827372</v>
      </c>
      <c r="H51" s="50">
        <f t="shared" si="3"/>
        <v>-2081554</v>
      </c>
      <c r="I51" s="50">
        <f t="shared" si="3"/>
        <v>-138131</v>
      </c>
      <c r="J51" s="50">
        <f t="shared" si="3"/>
        <v>2607687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2607687</v>
      </c>
      <c r="X51" s="50">
        <f t="shared" si="3"/>
        <v>-4055048</v>
      </c>
      <c r="Y51" s="50">
        <f t="shared" si="3"/>
        <v>6662735</v>
      </c>
      <c r="Z51" s="51">
        <f>+IF(X51&lt;&gt;0,+(Y51/X51)*100,0)</f>
        <v>-164.30717959442157</v>
      </c>
      <c r="AA51" s="48">
        <f>SUM(AA48:AA50)</f>
        <v>-17630747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-1436873</v>
      </c>
      <c r="D53" s="54">
        <f>+D51-D52</f>
        <v>0</v>
      </c>
      <c r="E53" s="55">
        <f t="shared" si="4"/>
        <v>-17630747</v>
      </c>
      <c r="F53" s="56">
        <f t="shared" si="4"/>
        <v>-17630747</v>
      </c>
      <c r="G53" s="56">
        <f t="shared" si="4"/>
        <v>4827372</v>
      </c>
      <c r="H53" s="56">
        <f t="shared" si="4"/>
        <v>-2081554</v>
      </c>
      <c r="I53" s="56">
        <f t="shared" si="4"/>
        <v>-138131</v>
      </c>
      <c r="J53" s="56">
        <f t="shared" si="4"/>
        <v>2607687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2607687</v>
      </c>
      <c r="X53" s="56">
        <f t="shared" si="4"/>
        <v>-4055048</v>
      </c>
      <c r="Y53" s="56">
        <f t="shared" si="4"/>
        <v>6662735</v>
      </c>
      <c r="Z53" s="57">
        <f>+IF(X53&lt;&gt;0,+(Y53/X53)*100,0)</f>
        <v>-164.30717959442157</v>
      </c>
      <c r="AA53" s="54">
        <f>+AA51-AA52</f>
        <v>-17630747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-1436873</v>
      </c>
      <c r="D56" s="48">
        <f>SUM(D53:D55)</f>
        <v>0</v>
      </c>
      <c r="E56" s="49">
        <f t="shared" si="5"/>
        <v>-17630747</v>
      </c>
      <c r="F56" s="50">
        <f t="shared" si="5"/>
        <v>-17630747</v>
      </c>
      <c r="G56" s="50">
        <f t="shared" si="5"/>
        <v>4827372</v>
      </c>
      <c r="H56" s="50">
        <f t="shared" si="5"/>
        <v>-2081554</v>
      </c>
      <c r="I56" s="50">
        <f t="shared" si="5"/>
        <v>-138131</v>
      </c>
      <c r="J56" s="50">
        <f t="shared" si="5"/>
        <v>2607687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2607687</v>
      </c>
      <c r="X56" s="50">
        <f t="shared" si="5"/>
        <v>-4055048</v>
      </c>
      <c r="Y56" s="50">
        <f t="shared" si="5"/>
        <v>6662735</v>
      </c>
      <c r="Z56" s="51">
        <f>+IF(X56&lt;&gt;0,+(Y56/X56)*100,0)</f>
        <v>-164.30717959442157</v>
      </c>
      <c r="AA56" s="48">
        <f>SUM(AA53:AA55)</f>
        <v>-17630747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-1436873</v>
      </c>
      <c r="D59" s="65">
        <f>SUM(D56:D58)</f>
        <v>0</v>
      </c>
      <c r="E59" s="66">
        <f t="shared" si="6"/>
        <v>-17630747</v>
      </c>
      <c r="F59" s="67">
        <f t="shared" si="6"/>
        <v>-17630747</v>
      </c>
      <c r="G59" s="67">
        <f t="shared" si="6"/>
        <v>4827372</v>
      </c>
      <c r="H59" s="67">
        <f t="shared" si="6"/>
        <v>-2081554</v>
      </c>
      <c r="I59" s="67">
        <f t="shared" si="6"/>
        <v>-138131</v>
      </c>
      <c r="J59" s="67">
        <f t="shared" si="6"/>
        <v>2607687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2607687</v>
      </c>
      <c r="X59" s="67">
        <f t="shared" si="6"/>
        <v>-4055048</v>
      </c>
      <c r="Y59" s="67">
        <f t="shared" si="6"/>
        <v>6662735</v>
      </c>
      <c r="Z59" s="68">
        <f>+IF(X59&lt;&gt;0,+(Y59/X59)*100,0)</f>
        <v>-164.30717959442157</v>
      </c>
      <c r="AA59" s="65">
        <f>SUM(AA56:AA58)</f>
        <v>-17630747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91488684</v>
      </c>
      <c r="D6" s="20"/>
      <c r="E6" s="21">
        <v>130410518</v>
      </c>
      <c r="F6" s="22">
        <v>130410518</v>
      </c>
      <c r="G6" s="22">
        <v>11874</v>
      </c>
      <c r="H6" s="22">
        <v>388475</v>
      </c>
      <c r="I6" s="22">
        <v>8219724</v>
      </c>
      <c r="J6" s="22">
        <v>8620073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8620073</v>
      </c>
      <c r="X6" s="22">
        <v>32602626</v>
      </c>
      <c r="Y6" s="22">
        <v>-23982553</v>
      </c>
      <c r="Z6" s="23">
        <v>-73.560188065832492</v>
      </c>
      <c r="AA6" s="20">
        <v>130410518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1739</v>
      </c>
      <c r="D10" s="20"/>
      <c r="E10" s="21">
        <v>18000</v>
      </c>
      <c r="F10" s="22">
        <v>18000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4500</v>
      </c>
      <c r="Y10" s="22">
        <v>-4500</v>
      </c>
      <c r="Z10" s="23">
        <v>-100</v>
      </c>
      <c r="AA10" s="20">
        <v>18000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2979920</v>
      </c>
      <c r="D13" s="20"/>
      <c r="E13" s="21">
        <v>1800000</v>
      </c>
      <c r="F13" s="22">
        <v>1800000</v>
      </c>
      <c r="G13" s="22"/>
      <c r="H13" s="22">
        <v>-62</v>
      </c>
      <c r="I13" s="22">
        <v>409234</v>
      </c>
      <c r="J13" s="22">
        <v>409172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409172</v>
      </c>
      <c r="X13" s="22">
        <v>450000</v>
      </c>
      <c r="Y13" s="22">
        <v>-40828</v>
      </c>
      <c r="Z13" s="23">
        <v>-9.0728888888888886</v>
      </c>
      <c r="AA13" s="20">
        <v>1800000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33767</v>
      </c>
      <c r="D19" s="20"/>
      <c r="E19" s="21">
        <v>1</v>
      </c>
      <c r="F19" s="22">
        <v>1</v>
      </c>
      <c r="G19" s="22">
        <v>87</v>
      </c>
      <c r="H19" s="22"/>
      <c r="I19" s="22">
        <v>2942</v>
      </c>
      <c r="J19" s="22">
        <v>3029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3029</v>
      </c>
      <c r="X19" s="22"/>
      <c r="Y19" s="22">
        <v>3029</v>
      </c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14022</v>
      </c>
      <c r="D23" s="20"/>
      <c r="E23" s="21">
        <v>1</v>
      </c>
      <c r="F23" s="22">
        <v>1</v>
      </c>
      <c r="G23" s="22"/>
      <c r="H23" s="22">
        <v>342</v>
      </c>
      <c r="I23" s="22"/>
      <c r="J23" s="22">
        <v>342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342</v>
      </c>
      <c r="X23" s="22"/>
      <c r="Y23" s="22">
        <v>342</v>
      </c>
      <c r="Z23" s="23"/>
      <c r="AA23" s="20">
        <v>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94518132</v>
      </c>
      <c r="D32" s="29">
        <f t="shared" ref="D32:Y32" si="0">SUM(D6:D31)</f>
        <v>0</v>
      </c>
      <c r="E32" s="30">
        <f t="shared" si="0"/>
        <v>132228521</v>
      </c>
      <c r="F32" s="31">
        <f t="shared" si="0"/>
        <v>132228521</v>
      </c>
      <c r="G32" s="31">
        <f t="shared" si="0"/>
        <v>11961</v>
      </c>
      <c r="H32" s="31">
        <f t="shared" si="0"/>
        <v>388755</v>
      </c>
      <c r="I32" s="31">
        <f t="shared" si="0"/>
        <v>8631900</v>
      </c>
      <c r="J32" s="31">
        <f t="shared" si="0"/>
        <v>9032616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9032616</v>
      </c>
      <c r="X32" s="31">
        <f t="shared" si="0"/>
        <v>33057126</v>
      </c>
      <c r="Y32" s="31">
        <f t="shared" si="0"/>
        <v>-24024510</v>
      </c>
      <c r="Z32" s="32">
        <f>+IF(X32&lt;&gt;0,+(Y32/X32)*100,0)</f>
        <v>-72.675737146659387</v>
      </c>
      <c r="AA32" s="29">
        <f>SUM(AA6:AA31)</f>
        <v>132228521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7060334</v>
      </c>
      <c r="D34" s="20"/>
      <c r="E34" s="21">
        <v>7703086</v>
      </c>
      <c r="F34" s="22">
        <v>7703086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1925772</v>
      </c>
      <c r="Y34" s="22">
        <v>-1925772</v>
      </c>
      <c r="Z34" s="23">
        <v>-100</v>
      </c>
      <c r="AA34" s="20">
        <v>7703086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92212166</v>
      </c>
      <c r="D36" s="20"/>
      <c r="E36" s="21">
        <v>94068165</v>
      </c>
      <c r="F36" s="22">
        <v>94068165</v>
      </c>
      <c r="G36" s="22"/>
      <c r="H36" s="22">
        <v>5235926</v>
      </c>
      <c r="I36" s="22">
        <v>13079205</v>
      </c>
      <c r="J36" s="22">
        <v>18315131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18315131</v>
      </c>
      <c r="X36" s="22">
        <v>23517042</v>
      </c>
      <c r="Y36" s="22">
        <v>-5201911</v>
      </c>
      <c r="Z36" s="23">
        <v>-22.119750434599723</v>
      </c>
      <c r="AA36" s="20">
        <v>94068165</v>
      </c>
    </row>
    <row r="37" spans="1:27" x14ac:dyDescent="0.25">
      <c r="A37" s="19" t="s">
        <v>63</v>
      </c>
      <c r="B37" s="15" t="s">
        <v>32</v>
      </c>
      <c r="C37" s="20">
        <v>867106</v>
      </c>
      <c r="D37" s="20"/>
      <c r="E37" s="21">
        <v>380639</v>
      </c>
      <c r="F37" s="22">
        <v>380639</v>
      </c>
      <c r="G37" s="22"/>
      <c r="H37" s="22"/>
      <c r="I37" s="22">
        <v>173864</v>
      </c>
      <c r="J37" s="22">
        <v>173864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173864</v>
      </c>
      <c r="X37" s="22">
        <v>95160</v>
      </c>
      <c r="Y37" s="22">
        <v>78704</v>
      </c>
      <c r="Z37" s="23">
        <v>82.707019756200083</v>
      </c>
      <c r="AA37" s="20">
        <v>380639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x14ac:dyDescent="0.25">
      <c r="A39" s="19" t="s">
        <v>65</v>
      </c>
      <c r="B39" s="15" t="s">
        <v>32</v>
      </c>
      <c r="C39" s="20">
        <v>67411</v>
      </c>
      <c r="D39" s="20"/>
      <c r="E39" s="21">
        <v>645860</v>
      </c>
      <c r="F39" s="22">
        <v>645860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161466</v>
      </c>
      <c r="Y39" s="22">
        <v>-161466</v>
      </c>
      <c r="Z39" s="23">
        <v>-100</v>
      </c>
      <c r="AA39" s="20">
        <v>645860</v>
      </c>
    </row>
    <row r="40" spans="1:27" x14ac:dyDescent="0.25">
      <c r="A40" s="19" t="s">
        <v>40</v>
      </c>
      <c r="B40" s="15" t="s">
        <v>32</v>
      </c>
      <c r="C40" s="20">
        <v>93376</v>
      </c>
      <c r="D40" s="20"/>
      <c r="E40" s="21">
        <v>2</v>
      </c>
      <c r="F40" s="22">
        <v>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</v>
      </c>
    </row>
    <row r="41" spans="1:27" x14ac:dyDescent="0.25">
      <c r="A41" s="19" t="s">
        <v>66</v>
      </c>
      <c r="B41" s="15" t="s">
        <v>32</v>
      </c>
      <c r="C41" s="20">
        <v>411939</v>
      </c>
      <c r="D41" s="20"/>
      <c r="E41" s="21">
        <v>1069211</v>
      </c>
      <c r="F41" s="22">
        <v>1069211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267300</v>
      </c>
      <c r="Y41" s="22">
        <v>-267300</v>
      </c>
      <c r="Z41" s="23">
        <v>-100</v>
      </c>
      <c r="AA41" s="20">
        <v>1069211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7295830</v>
      </c>
      <c r="D44" s="20"/>
      <c r="E44" s="21">
        <v>4607938</v>
      </c>
      <c r="F44" s="22">
        <v>4607938</v>
      </c>
      <c r="G44" s="22"/>
      <c r="H44" s="22"/>
      <c r="I44" s="22">
        <v>395799</v>
      </c>
      <c r="J44" s="22">
        <v>395799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395799</v>
      </c>
      <c r="X44" s="22">
        <v>1151988</v>
      </c>
      <c r="Y44" s="22">
        <v>-756189</v>
      </c>
      <c r="Z44" s="23">
        <v>-65.642090021771054</v>
      </c>
      <c r="AA44" s="20">
        <v>4607938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108008162</v>
      </c>
      <c r="D47" s="29">
        <f t="shared" ref="D47:Y47" si="1">SUM(D34:D46)</f>
        <v>0</v>
      </c>
      <c r="E47" s="30">
        <f t="shared" si="1"/>
        <v>108474902</v>
      </c>
      <c r="F47" s="31">
        <f t="shared" si="1"/>
        <v>108474902</v>
      </c>
      <c r="G47" s="31">
        <f t="shared" si="1"/>
        <v>0</v>
      </c>
      <c r="H47" s="31">
        <f t="shared" si="1"/>
        <v>5235926</v>
      </c>
      <c r="I47" s="31">
        <f t="shared" si="1"/>
        <v>13648868</v>
      </c>
      <c r="J47" s="31">
        <f t="shared" si="1"/>
        <v>18884794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18884794</v>
      </c>
      <c r="X47" s="31">
        <f t="shared" si="1"/>
        <v>27118728</v>
      </c>
      <c r="Y47" s="31">
        <f t="shared" si="1"/>
        <v>-8233934</v>
      </c>
      <c r="Z47" s="32">
        <f>+IF(X47&lt;&gt;0,+(Y47/X47)*100,0)</f>
        <v>-30.362537652945964</v>
      </c>
      <c r="AA47" s="29">
        <f>SUM(AA34:AA46)</f>
        <v>108474902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-13490030</v>
      </c>
      <c r="D48" s="39">
        <f t="shared" si="2"/>
        <v>0</v>
      </c>
      <c r="E48" s="40">
        <f t="shared" si="2"/>
        <v>23753619</v>
      </c>
      <c r="F48" s="41">
        <f t="shared" si="2"/>
        <v>23753619</v>
      </c>
      <c r="G48" s="41">
        <f t="shared" si="2"/>
        <v>11961</v>
      </c>
      <c r="H48" s="41">
        <f t="shared" si="2"/>
        <v>-4847171</v>
      </c>
      <c r="I48" s="41">
        <f t="shared" si="2"/>
        <v>-5016968</v>
      </c>
      <c r="J48" s="41">
        <f t="shared" si="2"/>
        <v>-9852178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-9852178</v>
      </c>
      <c r="X48" s="41">
        <f t="shared" si="2"/>
        <v>5938398</v>
      </c>
      <c r="Y48" s="41">
        <f t="shared" si="2"/>
        <v>-15790576</v>
      </c>
      <c r="Z48" s="42">
        <f>+IF(X48&lt;&gt;0,+(Y48/X48)*100,0)</f>
        <v>-265.90632692520779</v>
      </c>
      <c r="AA48" s="39">
        <f>+AA32-AA47</f>
        <v>23753619</v>
      </c>
    </row>
    <row r="49" spans="1:27" x14ac:dyDescent="0.25">
      <c r="A49" s="43" t="s">
        <v>74</v>
      </c>
      <c r="B49" s="15" t="s">
        <v>32</v>
      </c>
      <c r="C49" s="20">
        <v>-868650</v>
      </c>
      <c r="D49" s="20"/>
      <c r="E49" s="21">
        <v>8825001</v>
      </c>
      <c r="F49" s="22">
        <v>8825001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2206251</v>
      </c>
      <c r="Y49" s="22">
        <v>-2206251</v>
      </c>
      <c r="Z49" s="23">
        <v>-100</v>
      </c>
      <c r="AA49" s="20">
        <v>8825001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-14358680</v>
      </c>
      <c r="D51" s="48">
        <f t="shared" si="3"/>
        <v>0</v>
      </c>
      <c r="E51" s="49">
        <f t="shared" si="3"/>
        <v>32578620</v>
      </c>
      <c r="F51" s="50">
        <f t="shared" si="3"/>
        <v>32578620</v>
      </c>
      <c r="G51" s="50">
        <f t="shared" si="3"/>
        <v>11961</v>
      </c>
      <c r="H51" s="50">
        <f t="shared" si="3"/>
        <v>-4847171</v>
      </c>
      <c r="I51" s="50">
        <f t="shared" si="3"/>
        <v>-5016968</v>
      </c>
      <c r="J51" s="50">
        <f t="shared" si="3"/>
        <v>-9852178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-9852178</v>
      </c>
      <c r="X51" s="50">
        <f t="shared" si="3"/>
        <v>8144649</v>
      </c>
      <c r="Y51" s="50">
        <f t="shared" si="3"/>
        <v>-17996827</v>
      </c>
      <c r="Z51" s="51">
        <f>+IF(X51&lt;&gt;0,+(Y51/X51)*100,0)</f>
        <v>-220.96504097352755</v>
      </c>
      <c r="AA51" s="48">
        <f>SUM(AA48:AA50)</f>
        <v>32578620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-14358680</v>
      </c>
      <c r="D53" s="54">
        <f>+D51-D52</f>
        <v>0</v>
      </c>
      <c r="E53" s="55">
        <f t="shared" si="4"/>
        <v>32578620</v>
      </c>
      <c r="F53" s="56">
        <f t="shared" si="4"/>
        <v>32578620</v>
      </c>
      <c r="G53" s="56">
        <f t="shared" si="4"/>
        <v>11961</v>
      </c>
      <c r="H53" s="56">
        <f t="shared" si="4"/>
        <v>-4847171</v>
      </c>
      <c r="I53" s="56">
        <f t="shared" si="4"/>
        <v>-5016968</v>
      </c>
      <c r="J53" s="56">
        <f t="shared" si="4"/>
        <v>-9852178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-9852178</v>
      </c>
      <c r="X53" s="56">
        <f t="shared" si="4"/>
        <v>8144649</v>
      </c>
      <c r="Y53" s="56">
        <f t="shared" si="4"/>
        <v>-17996827</v>
      </c>
      <c r="Z53" s="57">
        <f>+IF(X53&lt;&gt;0,+(Y53/X53)*100,0)</f>
        <v>-220.96504097352755</v>
      </c>
      <c r="AA53" s="54">
        <f>+AA51-AA52</f>
        <v>32578620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-14358680</v>
      </c>
      <c r="D56" s="48">
        <f>SUM(D53:D55)</f>
        <v>0</v>
      </c>
      <c r="E56" s="49">
        <f t="shared" si="5"/>
        <v>32578620</v>
      </c>
      <c r="F56" s="50">
        <f t="shared" si="5"/>
        <v>32578620</v>
      </c>
      <c r="G56" s="50">
        <f t="shared" si="5"/>
        <v>11961</v>
      </c>
      <c r="H56" s="50">
        <f t="shared" si="5"/>
        <v>-4847171</v>
      </c>
      <c r="I56" s="50">
        <f t="shared" si="5"/>
        <v>-5016968</v>
      </c>
      <c r="J56" s="50">
        <f t="shared" si="5"/>
        <v>-9852178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-9852178</v>
      </c>
      <c r="X56" s="50">
        <f t="shared" si="5"/>
        <v>8144649</v>
      </c>
      <c r="Y56" s="50">
        <f t="shared" si="5"/>
        <v>-17996827</v>
      </c>
      <c r="Z56" s="51">
        <f>+IF(X56&lt;&gt;0,+(Y56/X56)*100,0)</f>
        <v>-220.96504097352755</v>
      </c>
      <c r="AA56" s="48">
        <f>SUM(AA53:AA55)</f>
        <v>32578620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-14358680</v>
      </c>
      <c r="D59" s="65">
        <f>SUM(D56:D58)</f>
        <v>0</v>
      </c>
      <c r="E59" s="66">
        <f t="shared" si="6"/>
        <v>32578620</v>
      </c>
      <c r="F59" s="67">
        <f t="shared" si="6"/>
        <v>32578620</v>
      </c>
      <c r="G59" s="67">
        <f t="shared" si="6"/>
        <v>11961</v>
      </c>
      <c r="H59" s="67">
        <f t="shared" si="6"/>
        <v>-4847171</v>
      </c>
      <c r="I59" s="67">
        <f t="shared" si="6"/>
        <v>-5016968</v>
      </c>
      <c r="J59" s="67">
        <f t="shared" si="6"/>
        <v>-9852178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-9852178</v>
      </c>
      <c r="X59" s="67">
        <f t="shared" si="6"/>
        <v>8144649</v>
      </c>
      <c r="Y59" s="67">
        <f t="shared" si="6"/>
        <v>-17996827</v>
      </c>
      <c r="Z59" s="68">
        <f>+IF(X59&lt;&gt;0,+(Y59/X59)*100,0)</f>
        <v>-220.96504097352755</v>
      </c>
      <c r="AA59" s="65">
        <f>SUM(AA56:AA58)</f>
        <v>32578620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10289756</v>
      </c>
      <c r="D6" s="20"/>
      <c r="E6" s="21">
        <v>11532555</v>
      </c>
      <c r="F6" s="22">
        <v>11532555</v>
      </c>
      <c r="G6" s="22"/>
      <c r="H6" s="22"/>
      <c r="I6" s="22">
        <v>1159318</v>
      </c>
      <c r="J6" s="22">
        <v>1159318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1159318</v>
      </c>
      <c r="X6" s="22">
        <v>2883141</v>
      </c>
      <c r="Y6" s="22">
        <v>-1723823</v>
      </c>
      <c r="Z6" s="23">
        <v>-59.789757073968985</v>
      </c>
      <c r="AA6" s="20">
        <v>11532555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10289756</v>
      </c>
      <c r="D32" s="29">
        <f t="shared" ref="D32:Y32" si="0">SUM(D6:D31)</f>
        <v>0</v>
      </c>
      <c r="E32" s="30">
        <f t="shared" si="0"/>
        <v>11532555</v>
      </c>
      <c r="F32" s="31">
        <f t="shared" si="0"/>
        <v>11532555</v>
      </c>
      <c r="G32" s="31">
        <f t="shared" si="0"/>
        <v>0</v>
      </c>
      <c r="H32" s="31">
        <f t="shared" si="0"/>
        <v>0</v>
      </c>
      <c r="I32" s="31">
        <f t="shared" si="0"/>
        <v>1159318</v>
      </c>
      <c r="J32" s="31">
        <f t="shared" si="0"/>
        <v>1159318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1159318</v>
      </c>
      <c r="X32" s="31">
        <f t="shared" si="0"/>
        <v>2883141</v>
      </c>
      <c r="Y32" s="31">
        <f t="shared" si="0"/>
        <v>-1723823</v>
      </c>
      <c r="Z32" s="32">
        <f>+IF(X32&lt;&gt;0,+(Y32/X32)*100,0)</f>
        <v>-59.789757073968985</v>
      </c>
      <c r="AA32" s="29">
        <f>SUM(AA6:AA31)</f>
        <v>11532555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1635735</v>
      </c>
      <c r="D34" s="20"/>
      <c r="E34" s="21">
        <v>1452812</v>
      </c>
      <c r="F34" s="22">
        <v>1452812</v>
      </c>
      <c r="G34" s="22"/>
      <c r="H34" s="22"/>
      <c r="I34" s="22">
        <v>86271</v>
      </c>
      <c r="J34" s="22">
        <v>86271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86271</v>
      </c>
      <c r="X34" s="22">
        <v>363204</v>
      </c>
      <c r="Y34" s="22">
        <v>-276933</v>
      </c>
      <c r="Z34" s="23">
        <v>-76.247232959989432</v>
      </c>
      <c r="AA34" s="20">
        <v>1452812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14204711</v>
      </c>
      <c r="D36" s="20"/>
      <c r="E36" s="21">
        <v>19000000</v>
      </c>
      <c r="F36" s="22">
        <v>19000000</v>
      </c>
      <c r="G36" s="22"/>
      <c r="H36" s="22"/>
      <c r="I36" s="22">
        <v>317424</v>
      </c>
      <c r="J36" s="22">
        <v>317424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317424</v>
      </c>
      <c r="X36" s="22">
        <v>4749999</v>
      </c>
      <c r="Y36" s="22">
        <v>-4432575</v>
      </c>
      <c r="Z36" s="23">
        <v>-93.317388066818538</v>
      </c>
      <c r="AA36" s="20">
        <v>19000000</v>
      </c>
    </row>
    <row r="37" spans="1:27" x14ac:dyDescent="0.25">
      <c r="A37" s="19" t="s">
        <v>63</v>
      </c>
      <c r="B37" s="15" t="s">
        <v>32</v>
      </c>
      <c r="C37" s="20">
        <v>150456</v>
      </c>
      <c r="D37" s="20"/>
      <c r="E37" s="21">
        <v>274050</v>
      </c>
      <c r="F37" s="22">
        <v>274050</v>
      </c>
      <c r="G37" s="22"/>
      <c r="H37" s="22"/>
      <c r="I37" s="22">
        <v>14998</v>
      </c>
      <c r="J37" s="22">
        <v>14998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14998</v>
      </c>
      <c r="X37" s="22">
        <v>68514</v>
      </c>
      <c r="Y37" s="22">
        <v>-53516</v>
      </c>
      <c r="Z37" s="23">
        <v>-78.109583442800016</v>
      </c>
      <c r="AA37" s="20">
        <v>274050</v>
      </c>
    </row>
    <row r="38" spans="1:27" x14ac:dyDescent="0.25">
      <c r="A38" s="19" t="s">
        <v>64</v>
      </c>
      <c r="B38" s="15" t="s">
        <v>32</v>
      </c>
      <c r="C38" s="20">
        <v>850000</v>
      </c>
      <c r="D38" s="20"/>
      <c r="E38" s="21">
        <v>472523</v>
      </c>
      <c r="F38" s="22">
        <v>472523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118131</v>
      </c>
      <c r="Y38" s="22">
        <v>-118131</v>
      </c>
      <c r="Z38" s="23">
        <v>-100</v>
      </c>
      <c r="AA38" s="20">
        <v>472523</v>
      </c>
    </row>
    <row r="39" spans="1:27" x14ac:dyDescent="0.25">
      <c r="A39" s="19" t="s">
        <v>65</v>
      </c>
      <c r="B39" s="15" t="s">
        <v>32</v>
      </c>
      <c r="C39" s="20">
        <v>832000</v>
      </c>
      <c r="D39" s="20"/>
      <c r="E39" s="21">
        <v>876960</v>
      </c>
      <c r="F39" s="22">
        <v>876960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219240</v>
      </c>
      <c r="Y39" s="22">
        <v>-219240</v>
      </c>
      <c r="Z39" s="23">
        <v>-100</v>
      </c>
      <c r="AA39" s="20">
        <v>876960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358047</v>
      </c>
      <c r="D41" s="20"/>
      <c r="E41" s="21">
        <v>607500</v>
      </c>
      <c r="F41" s="22">
        <v>607500</v>
      </c>
      <c r="G41" s="22"/>
      <c r="H41" s="22"/>
      <c r="I41" s="22">
        <v>36590</v>
      </c>
      <c r="J41" s="22">
        <v>36590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36590</v>
      </c>
      <c r="X41" s="22">
        <v>151872</v>
      </c>
      <c r="Y41" s="22">
        <v>-115282</v>
      </c>
      <c r="Z41" s="23">
        <v>-75.907343025705856</v>
      </c>
      <c r="AA41" s="20">
        <v>607500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2069123</v>
      </c>
      <c r="D44" s="20"/>
      <c r="E44" s="21">
        <v>2544012</v>
      </c>
      <c r="F44" s="22">
        <v>2544012</v>
      </c>
      <c r="G44" s="22"/>
      <c r="H44" s="22"/>
      <c r="I44" s="22">
        <v>256903</v>
      </c>
      <c r="J44" s="22">
        <v>256903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256903</v>
      </c>
      <c r="X44" s="22">
        <v>636000</v>
      </c>
      <c r="Y44" s="22">
        <v>-379097</v>
      </c>
      <c r="Z44" s="23">
        <v>-59.606446540880498</v>
      </c>
      <c r="AA44" s="20">
        <v>2544012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20100072</v>
      </c>
      <c r="D47" s="29">
        <f t="shared" ref="D47:Y47" si="1">SUM(D34:D46)</f>
        <v>0</v>
      </c>
      <c r="E47" s="30">
        <f t="shared" si="1"/>
        <v>25227857</v>
      </c>
      <c r="F47" s="31">
        <f t="shared" si="1"/>
        <v>25227857</v>
      </c>
      <c r="G47" s="31">
        <f t="shared" si="1"/>
        <v>0</v>
      </c>
      <c r="H47" s="31">
        <f t="shared" si="1"/>
        <v>0</v>
      </c>
      <c r="I47" s="31">
        <f t="shared" si="1"/>
        <v>712186</v>
      </c>
      <c r="J47" s="31">
        <f t="shared" si="1"/>
        <v>712186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712186</v>
      </c>
      <c r="X47" s="31">
        <f t="shared" si="1"/>
        <v>6306960</v>
      </c>
      <c r="Y47" s="31">
        <f t="shared" si="1"/>
        <v>-5594774</v>
      </c>
      <c r="Z47" s="32">
        <f>+IF(X47&lt;&gt;0,+(Y47/X47)*100,0)</f>
        <v>-88.707935360300368</v>
      </c>
      <c r="AA47" s="29">
        <f>SUM(AA34:AA46)</f>
        <v>25227857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-9810316</v>
      </c>
      <c r="D48" s="39">
        <f t="shared" si="2"/>
        <v>0</v>
      </c>
      <c r="E48" s="40">
        <f t="shared" si="2"/>
        <v>-13695302</v>
      </c>
      <c r="F48" s="41">
        <f t="shared" si="2"/>
        <v>-13695302</v>
      </c>
      <c r="G48" s="41">
        <f t="shared" si="2"/>
        <v>0</v>
      </c>
      <c r="H48" s="41">
        <f t="shared" si="2"/>
        <v>0</v>
      </c>
      <c r="I48" s="41">
        <f t="shared" si="2"/>
        <v>447132</v>
      </c>
      <c r="J48" s="41">
        <f t="shared" si="2"/>
        <v>447132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447132</v>
      </c>
      <c r="X48" s="41">
        <f t="shared" si="2"/>
        <v>-3423819</v>
      </c>
      <c r="Y48" s="41">
        <f t="shared" si="2"/>
        <v>3870951</v>
      </c>
      <c r="Z48" s="42">
        <f>+IF(X48&lt;&gt;0,+(Y48/X48)*100,0)</f>
        <v>-113.05945203294918</v>
      </c>
      <c r="AA48" s="39">
        <f>+AA32-AA47</f>
        <v>-13695302</v>
      </c>
    </row>
    <row r="49" spans="1:27" x14ac:dyDescent="0.25">
      <c r="A49" s="43" t="s">
        <v>74</v>
      </c>
      <c r="B49" s="15" t="s">
        <v>32</v>
      </c>
      <c r="C49" s="20">
        <v>6431894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-3378422</v>
      </c>
      <c r="D51" s="48">
        <f t="shared" si="3"/>
        <v>0</v>
      </c>
      <c r="E51" s="49">
        <f t="shared" si="3"/>
        <v>-13695302</v>
      </c>
      <c r="F51" s="50">
        <f t="shared" si="3"/>
        <v>-13695302</v>
      </c>
      <c r="G51" s="50">
        <f t="shared" si="3"/>
        <v>0</v>
      </c>
      <c r="H51" s="50">
        <f t="shared" si="3"/>
        <v>0</v>
      </c>
      <c r="I51" s="50">
        <f t="shared" si="3"/>
        <v>447132</v>
      </c>
      <c r="J51" s="50">
        <f t="shared" si="3"/>
        <v>447132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447132</v>
      </c>
      <c r="X51" s="50">
        <f t="shared" si="3"/>
        <v>-3423819</v>
      </c>
      <c r="Y51" s="50">
        <f t="shared" si="3"/>
        <v>3870951</v>
      </c>
      <c r="Z51" s="51">
        <f>+IF(X51&lt;&gt;0,+(Y51/X51)*100,0)</f>
        <v>-113.05945203294918</v>
      </c>
      <c r="AA51" s="48">
        <f>SUM(AA48:AA50)</f>
        <v>-13695302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-3378422</v>
      </c>
      <c r="D53" s="54">
        <f>+D51-D52</f>
        <v>0</v>
      </c>
      <c r="E53" s="55">
        <f t="shared" si="4"/>
        <v>-13695302</v>
      </c>
      <c r="F53" s="56">
        <f t="shared" si="4"/>
        <v>-13695302</v>
      </c>
      <c r="G53" s="56">
        <f t="shared" si="4"/>
        <v>0</v>
      </c>
      <c r="H53" s="56">
        <f t="shared" si="4"/>
        <v>0</v>
      </c>
      <c r="I53" s="56">
        <f t="shared" si="4"/>
        <v>447132</v>
      </c>
      <c r="J53" s="56">
        <f t="shared" si="4"/>
        <v>447132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447132</v>
      </c>
      <c r="X53" s="56">
        <f t="shared" si="4"/>
        <v>-3423819</v>
      </c>
      <c r="Y53" s="56">
        <f t="shared" si="4"/>
        <v>3870951</v>
      </c>
      <c r="Z53" s="57">
        <f>+IF(X53&lt;&gt;0,+(Y53/X53)*100,0)</f>
        <v>-113.05945203294918</v>
      </c>
      <c r="AA53" s="54">
        <f>+AA51-AA52</f>
        <v>-13695302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-3378422</v>
      </c>
      <c r="D56" s="48">
        <f>SUM(D53:D55)</f>
        <v>0</v>
      </c>
      <c r="E56" s="49">
        <f t="shared" si="5"/>
        <v>-13695302</v>
      </c>
      <c r="F56" s="50">
        <f t="shared" si="5"/>
        <v>-13695302</v>
      </c>
      <c r="G56" s="50">
        <f t="shared" si="5"/>
        <v>0</v>
      </c>
      <c r="H56" s="50">
        <f t="shared" si="5"/>
        <v>0</v>
      </c>
      <c r="I56" s="50">
        <f t="shared" si="5"/>
        <v>447132</v>
      </c>
      <c r="J56" s="50">
        <f t="shared" si="5"/>
        <v>447132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447132</v>
      </c>
      <c r="X56" s="50">
        <f t="shared" si="5"/>
        <v>-3423819</v>
      </c>
      <c r="Y56" s="50">
        <f t="shared" si="5"/>
        <v>3870951</v>
      </c>
      <c r="Z56" s="51">
        <f>+IF(X56&lt;&gt;0,+(Y56/X56)*100,0)</f>
        <v>-113.05945203294918</v>
      </c>
      <c r="AA56" s="48">
        <f>SUM(AA53:AA55)</f>
        <v>-13695302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-3378422</v>
      </c>
      <c r="D59" s="65">
        <f>SUM(D56:D58)</f>
        <v>0</v>
      </c>
      <c r="E59" s="66">
        <f t="shared" si="6"/>
        <v>-13695302</v>
      </c>
      <c r="F59" s="67">
        <f t="shared" si="6"/>
        <v>-13695302</v>
      </c>
      <c r="G59" s="67">
        <f t="shared" si="6"/>
        <v>0</v>
      </c>
      <c r="H59" s="67">
        <f t="shared" si="6"/>
        <v>0</v>
      </c>
      <c r="I59" s="67">
        <f t="shared" si="6"/>
        <v>447132</v>
      </c>
      <c r="J59" s="67">
        <f t="shared" si="6"/>
        <v>447132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447132</v>
      </c>
      <c r="X59" s="67">
        <f t="shared" si="6"/>
        <v>-3423819</v>
      </c>
      <c r="Y59" s="67">
        <f t="shared" si="6"/>
        <v>3870951</v>
      </c>
      <c r="Z59" s="68">
        <f>+IF(X59&lt;&gt;0,+(Y59/X59)*100,0)</f>
        <v>-113.05945203294918</v>
      </c>
      <c r="AA59" s="65">
        <f>SUM(AA56:AA58)</f>
        <v>-13695302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7472557</v>
      </c>
      <c r="D6" s="20"/>
      <c r="E6" s="21">
        <v>6986359</v>
      </c>
      <c r="F6" s="22">
        <v>6986359</v>
      </c>
      <c r="G6" s="22">
        <v>1009</v>
      </c>
      <c r="H6" s="22">
        <v>-260167</v>
      </c>
      <c r="I6" s="22">
        <v>663727</v>
      </c>
      <c r="J6" s="22">
        <v>404569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404569</v>
      </c>
      <c r="X6" s="22">
        <v>1746591</v>
      </c>
      <c r="Y6" s="22">
        <v>-1342022</v>
      </c>
      <c r="Z6" s="23">
        <v>-76.836649221254433</v>
      </c>
      <c r="AA6" s="20">
        <v>6986359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7472557</v>
      </c>
      <c r="D32" s="29">
        <f t="shared" ref="D32:Y32" si="0">SUM(D6:D31)</f>
        <v>0</v>
      </c>
      <c r="E32" s="30">
        <f t="shared" si="0"/>
        <v>6986359</v>
      </c>
      <c r="F32" s="31">
        <f t="shared" si="0"/>
        <v>6986359</v>
      </c>
      <c r="G32" s="31">
        <f t="shared" si="0"/>
        <v>1009</v>
      </c>
      <c r="H32" s="31">
        <f t="shared" si="0"/>
        <v>-260167</v>
      </c>
      <c r="I32" s="31">
        <f t="shared" si="0"/>
        <v>663727</v>
      </c>
      <c r="J32" s="31">
        <f t="shared" si="0"/>
        <v>404569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404569</v>
      </c>
      <c r="X32" s="31">
        <f t="shared" si="0"/>
        <v>1746591</v>
      </c>
      <c r="Y32" s="31">
        <f t="shared" si="0"/>
        <v>-1342022</v>
      </c>
      <c r="Z32" s="32">
        <f>+IF(X32&lt;&gt;0,+(Y32/X32)*100,0)</f>
        <v>-76.836649221254433</v>
      </c>
      <c r="AA32" s="29">
        <f>SUM(AA6:AA31)</f>
        <v>6986359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996553</v>
      </c>
      <c r="F34" s="22">
        <v>996553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249141</v>
      </c>
      <c r="Y34" s="22">
        <v>-249141</v>
      </c>
      <c r="Z34" s="23">
        <v>-100</v>
      </c>
      <c r="AA34" s="20">
        <v>996553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3408285</v>
      </c>
      <c r="D36" s="20"/>
      <c r="E36" s="21">
        <v>10530000</v>
      </c>
      <c r="F36" s="22">
        <v>10530000</v>
      </c>
      <c r="G36" s="22">
        <v>1352179</v>
      </c>
      <c r="H36" s="22">
        <v>100000</v>
      </c>
      <c r="I36" s="22">
        <v>100000</v>
      </c>
      <c r="J36" s="22">
        <v>1552179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1552179</v>
      </c>
      <c r="X36" s="22">
        <v>2632500</v>
      </c>
      <c r="Y36" s="22">
        <v>-1080321</v>
      </c>
      <c r="Z36" s="23">
        <v>-41.037834757834759</v>
      </c>
      <c r="AA36" s="20">
        <v>10530000</v>
      </c>
    </row>
    <row r="37" spans="1:27" x14ac:dyDescent="0.25">
      <c r="A37" s="19" t="s">
        <v>63</v>
      </c>
      <c r="B37" s="15" t="s">
        <v>32</v>
      </c>
      <c r="C37" s="20">
        <v>17970</v>
      </c>
      <c r="D37" s="20"/>
      <c r="E37" s="21">
        <v>168736</v>
      </c>
      <c r="F37" s="22">
        <v>168736</v>
      </c>
      <c r="G37" s="22"/>
      <c r="H37" s="22">
        <v>4192</v>
      </c>
      <c r="I37" s="22">
        <v>1509</v>
      </c>
      <c r="J37" s="22">
        <v>5701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5701</v>
      </c>
      <c r="X37" s="22">
        <v>42183</v>
      </c>
      <c r="Y37" s="22">
        <v>-36482</v>
      </c>
      <c r="Z37" s="23">
        <v>-86.485076926724034</v>
      </c>
      <c r="AA37" s="20">
        <v>168736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2010348</v>
      </c>
      <c r="F39" s="22">
        <v>2010348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502587</v>
      </c>
      <c r="Y39" s="22">
        <v>-502587</v>
      </c>
      <c r="Z39" s="23">
        <v>-100</v>
      </c>
      <c r="AA39" s="20">
        <v>2010348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5188028</v>
      </c>
      <c r="F43" s="22">
        <v>5188028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1297008</v>
      </c>
      <c r="Y43" s="22">
        <v>-1297008</v>
      </c>
      <c r="Z43" s="23">
        <v>-100</v>
      </c>
      <c r="AA43" s="20">
        <v>5188028</v>
      </c>
    </row>
    <row r="44" spans="1:27" x14ac:dyDescent="0.25">
      <c r="A44" s="19" t="s">
        <v>69</v>
      </c>
      <c r="B44" s="15" t="s">
        <v>32</v>
      </c>
      <c r="C44" s="20">
        <v>143562</v>
      </c>
      <c r="D44" s="20"/>
      <c r="E44" s="21">
        <v>182182</v>
      </c>
      <c r="F44" s="22">
        <v>182182</v>
      </c>
      <c r="G44" s="22"/>
      <c r="H44" s="22">
        <v>57136</v>
      </c>
      <c r="I44" s="22">
        <v>43852</v>
      </c>
      <c r="J44" s="22">
        <v>100988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100988</v>
      </c>
      <c r="X44" s="22">
        <v>45549</v>
      </c>
      <c r="Y44" s="22">
        <v>55439</v>
      </c>
      <c r="Z44" s="23">
        <v>121.71288063404246</v>
      </c>
      <c r="AA44" s="20">
        <v>182182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3569817</v>
      </c>
      <c r="D47" s="29">
        <f t="shared" ref="D47:Y47" si="1">SUM(D34:D46)</f>
        <v>0</v>
      </c>
      <c r="E47" s="30">
        <f t="shared" si="1"/>
        <v>19075847</v>
      </c>
      <c r="F47" s="31">
        <f t="shared" si="1"/>
        <v>19075847</v>
      </c>
      <c r="G47" s="31">
        <f t="shared" si="1"/>
        <v>1352179</v>
      </c>
      <c r="H47" s="31">
        <f t="shared" si="1"/>
        <v>161328</v>
      </c>
      <c r="I47" s="31">
        <f t="shared" si="1"/>
        <v>145361</v>
      </c>
      <c r="J47" s="31">
        <f t="shared" si="1"/>
        <v>1658868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1658868</v>
      </c>
      <c r="X47" s="31">
        <f t="shared" si="1"/>
        <v>4768968</v>
      </c>
      <c r="Y47" s="31">
        <f t="shared" si="1"/>
        <v>-3110100</v>
      </c>
      <c r="Z47" s="32">
        <f>+IF(X47&lt;&gt;0,+(Y47/X47)*100,0)</f>
        <v>-65.215367349917216</v>
      </c>
      <c r="AA47" s="29">
        <f>SUM(AA34:AA46)</f>
        <v>19075847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3902740</v>
      </c>
      <c r="D48" s="39">
        <f t="shared" si="2"/>
        <v>0</v>
      </c>
      <c r="E48" s="40">
        <f t="shared" si="2"/>
        <v>-12089488</v>
      </c>
      <c r="F48" s="41">
        <f t="shared" si="2"/>
        <v>-12089488</v>
      </c>
      <c r="G48" s="41">
        <f t="shared" si="2"/>
        <v>-1351170</v>
      </c>
      <c r="H48" s="41">
        <f t="shared" si="2"/>
        <v>-421495</v>
      </c>
      <c r="I48" s="41">
        <f t="shared" si="2"/>
        <v>518366</v>
      </c>
      <c r="J48" s="41">
        <f t="shared" si="2"/>
        <v>-1254299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-1254299</v>
      </c>
      <c r="X48" s="41">
        <f t="shared" si="2"/>
        <v>-3022377</v>
      </c>
      <c r="Y48" s="41">
        <f t="shared" si="2"/>
        <v>1768078</v>
      </c>
      <c r="Z48" s="42">
        <f>+IF(X48&lt;&gt;0,+(Y48/X48)*100,0)</f>
        <v>-58.499584929345346</v>
      </c>
      <c r="AA48" s="39">
        <f>+AA32-AA47</f>
        <v>-12089488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3902740</v>
      </c>
      <c r="D51" s="48">
        <f t="shared" si="3"/>
        <v>0</v>
      </c>
      <c r="E51" s="49">
        <f t="shared" si="3"/>
        <v>-12089488</v>
      </c>
      <c r="F51" s="50">
        <f t="shared" si="3"/>
        <v>-12089488</v>
      </c>
      <c r="G51" s="50">
        <f t="shared" si="3"/>
        <v>-1351170</v>
      </c>
      <c r="H51" s="50">
        <f t="shared" si="3"/>
        <v>-421495</v>
      </c>
      <c r="I51" s="50">
        <f t="shared" si="3"/>
        <v>518366</v>
      </c>
      <c r="J51" s="50">
        <f t="shared" si="3"/>
        <v>-1254299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-1254299</v>
      </c>
      <c r="X51" s="50">
        <f t="shared" si="3"/>
        <v>-3022377</v>
      </c>
      <c r="Y51" s="50">
        <f t="shared" si="3"/>
        <v>1768078</v>
      </c>
      <c r="Z51" s="51">
        <f>+IF(X51&lt;&gt;0,+(Y51/X51)*100,0)</f>
        <v>-58.499584929345346</v>
      </c>
      <c r="AA51" s="48">
        <f>SUM(AA48:AA50)</f>
        <v>-12089488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3902740</v>
      </c>
      <c r="D53" s="54">
        <f>+D51-D52</f>
        <v>0</v>
      </c>
      <c r="E53" s="55">
        <f t="shared" si="4"/>
        <v>-12089488</v>
      </c>
      <c r="F53" s="56">
        <f t="shared" si="4"/>
        <v>-12089488</v>
      </c>
      <c r="G53" s="56">
        <f t="shared" si="4"/>
        <v>-1351170</v>
      </c>
      <c r="H53" s="56">
        <f t="shared" si="4"/>
        <v>-421495</v>
      </c>
      <c r="I53" s="56">
        <f t="shared" si="4"/>
        <v>518366</v>
      </c>
      <c r="J53" s="56">
        <f t="shared" si="4"/>
        <v>-1254299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-1254299</v>
      </c>
      <c r="X53" s="56">
        <f t="shared" si="4"/>
        <v>-3022377</v>
      </c>
      <c r="Y53" s="56">
        <f t="shared" si="4"/>
        <v>1768078</v>
      </c>
      <c r="Z53" s="57">
        <f>+IF(X53&lt;&gt;0,+(Y53/X53)*100,0)</f>
        <v>-58.499584929345346</v>
      </c>
      <c r="AA53" s="54">
        <f>+AA51-AA52</f>
        <v>-12089488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3902740</v>
      </c>
      <c r="D56" s="48">
        <f>SUM(D53:D55)</f>
        <v>0</v>
      </c>
      <c r="E56" s="49">
        <f t="shared" si="5"/>
        <v>-12089488</v>
      </c>
      <c r="F56" s="50">
        <f t="shared" si="5"/>
        <v>-12089488</v>
      </c>
      <c r="G56" s="50">
        <f t="shared" si="5"/>
        <v>-1351170</v>
      </c>
      <c r="H56" s="50">
        <f t="shared" si="5"/>
        <v>-421495</v>
      </c>
      <c r="I56" s="50">
        <f t="shared" si="5"/>
        <v>518366</v>
      </c>
      <c r="J56" s="50">
        <f t="shared" si="5"/>
        <v>-1254299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-1254299</v>
      </c>
      <c r="X56" s="50">
        <f t="shared" si="5"/>
        <v>-3022377</v>
      </c>
      <c r="Y56" s="50">
        <f t="shared" si="5"/>
        <v>1768078</v>
      </c>
      <c r="Z56" s="51">
        <f>+IF(X56&lt;&gt;0,+(Y56/X56)*100,0)</f>
        <v>-58.499584929345346</v>
      </c>
      <c r="AA56" s="48">
        <f>SUM(AA53:AA55)</f>
        <v>-12089488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3902740</v>
      </c>
      <c r="D59" s="65">
        <f>SUM(D56:D58)</f>
        <v>0</v>
      </c>
      <c r="E59" s="66">
        <f t="shared" si="6"/>
        <v>-12089488</v>
      </c>
      <c r="F59" s="67">
        <f t="shared" si="6"/>
        <v>-12089488</v>
      </c>
      <c r="G59" s="67">
        <f t="shared" si="6"/>
        <v>-1351170</v>
      </c>
      <c r="H59" s="67">
        <f t="shared" si="6"/>
        <v>-421495</v>
      </c>
      <c r="I59" s="67">
        <f t="shared" si="6"/>
        <v>518366</v>
      </c>
      <c r="J59" s="67">
        <f t="shared" si="6"/>
        <v>-1254299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-1254299</v>
      </c>
      <c r="X59" s="67">
        <f t="shared" si="6"/>
        <v>-3022377</v>
      </c>
      <c r="Y59" s="67">
        <f t="shared" si="6"/>
        <v>1768078</v>
      </c>
      <c r="Z59" s="68">
        <f>+IF(X59&lt;&gt;0,+(Y59/X59)*100,0)</f>
        <v>-58.499584929345346</v>
      </c>
      <c r="AA59" s="65">
        <f>SUM(AA56:AA58)</f>
        <v>-12089488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9229877</v>
      </c>
      <c r="D6" s="20"/>
      <c r="E6" s="21">
        <v>21845190</v>
      </c>
      <c r="F6" s="22">
        <v>21845190</v>
      </c>
      <c r="G6" s="22"/>
      <c r="H6" s="22">
        <v>3287</v>
      </c>
      <c r="I6" s="22">
        <v>867631</v>
      </c>
      <c r="J6" s="22">
        <v>870918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870918</v>
      </c>
      <c r="X6" s="22">
        <v>5461302</v>
      </c>
      <c r="Y6" s="22">
        <v>-4590384</v>
      </c>
      <c r="Z6" s="23">
        <v>-84.052923643482814</v>
      </c>
      <c r="AA6" s="20">
        <v>21845190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36961</v>
      </c>
      <c r="F10" s="22">
        <v>36961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9241</v>
      </c>
      <c r="Y10" s="22">
        <v>-9241</v>
      </c>
      <c r="Z10" s="23">
        <v>-100</v>
      </c>
      <c r="AA10" s="20">
        <v>36961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513354</v>
      </c>
      <c r="D13" s="20"/>
      <c r="E13" s="21">
        <v>550995</v>
      </c>
      <c r="F13" s="22">
        <v>550995</v>
      </c>
      <c r="G13" s="22"/>
      <c r="H13" s="22"/>
      <c r="I13" s="22">
        <v>44161</v>
      </c>
      <c r="J13" s="22">
        <v>44161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44161</v>
      </c>
      <c r="X13" s="22">
        <v>137751</v>
      </c>
      <c r="Y13" s="22">
        <v>-93590</v>
      </c>
      <c r="Z13" s="23">
        <v>-67.941430552228297</v>
      </c>
      <c r="AA13" s="20">
        <v>550995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112241</v>
      </c>
      <c r="F19" s="22">
        <v>112241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28064</v>
      </c>
      <c r="Y19" s="22">
        <v>-28064</v>
      </c>
      <c r="Z19" s="23">
        <v>-100</v>
      </c>
      <c r="AA19" s="20">
        <v>112241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1526</v>
      </c>
      <c r="F24" s="22">
        <v>1526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383</v>
      </c>
      <c r="Y24" s="22">
        <v>-383</v>
      </c>
      <c r="Z24" s="23">
        <v>-100</v>
      </c>
      <c r="AA24" s="20">
        <v>1526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9743231</v>
      </c>
      <c r="D32" s="29">
        <f t="shared" ref="D32:Y32" si="0">SUM(D6:D31)</f>
        <v>0</v>
      </c>
      <c r="E32" s="30">
        <f t="shared" si="0"/>
        <v>22546913</v>
      </c>
      <c r="F32" s="31">
        <f t="shared" si="0"/>
        <v>22546913</v>
      </c>
      <c r="G32" s="31">
        <f t="shared" si="0"/>
        <v>0</v>
      </c>
      <c r="H32" s="31">
        <f t="shared" si="0"/>
        <v>3287</v>
      </c>
      <c r="I32" s="31">
        <f t="shared" si="0"/>
        <v>911792</v>
      </c>
      <c r="J32" s="31">
        <f t="shared" si="0"/>
        <v>915079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915079</v>
      </c>
      <c r="X32" s="31">
        <f t="shared" si="0"/>
        <v>5636741</v>
      </c>
      <c r="Y32" s="31">
        <f t="shared" si="0"/>
        <v>-4721662</v>
      </c>
      <c r="Z32" s="32">
        <f>+IF(X32&lt;&gt;0,+(Y32/X32)*100,0)</f>
        <v>-83.765814324269996</v>
      </c>
      <c r="AA32" s="29">
        <f>SUM(AA6:AA31)</f>
        <v>22546913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1541910</v>
      </c>
      <c r="D34" s="20"/>
      <c r="E34" s="21">
        <v>1167025</v>
      </c>
      <c r="F34" s="22">
        <v>1167025</v>
      </c>
      <c r="G34" s="22"/>
      <c r="H34" s="22">
        <v>110310</v>
      </c>
      <c r="I34" s="22">
        <v>146000</v>
      </c>
      <c r="J34" s="22">
        <v>256310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256310</v>
      </c>
      <c r="X34" s="22">
        <v>291757</v>
      </c>
      <c r="Y34" s="22">
        <v>-35447</v>
      </c>
      <c r="Z34" s="23">
        <v>-12.149494270917236</v>
      </c>
      <c r="AA34" s="20">
        <v>1167025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14482502</v>
      </c>
      <c r="D36" s="20"/>
      <c r="E36" s="21">
        <v>13139078</v>
      </c>
      <c r="F36" s="22">
        <v>13139078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3284771</v>
      </c>
      <c r="Y36" s="22">
        <v>-3284771</v>
      </c>
      <c r="Z36" s="23">
        <v>-100</v>
      </c>
      <c r="AA36" s="20">
        <v>13139078</v>
      </c>
    </row>
    <row r="37" spans="1:27" x14ac:dyDescent="0.25">
      <c r="A37" s="19" t="s">
        <v>63</v>
      </c>
      <c r="B37" s="15" t="s">
        <v>32</v>
      </c>
      <c r="C37" s="20">
        <v>431964</v>
      </c>
      <c r="D37" s="20"/>
      <c r="E37" s="21">
        <v>550235</v>
      </c>
      <c r="F37" s="22">
        <v>550235</v>
      </c>
      <c r="G37" s="22"/>
      <c r="H37" s="22"/>
      <c r="I37" s="22">
        <v>648</v>
      </c>
      <c r="J37" s="22">
        <v>648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648</v>
      </c>
      <c r="X37" s="22">
        <v>137549</v>
      </c>
      <c r="Y37" s="22">
        <v>-136901</v>
      </c>
      <c r="Z37" s="23">
        <v>-99.528895157362101</v>
      </c>
      <c r="AA37" s="20">
        <v>550235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968024</v>
      </c>
      <c r="D39" s="20"/>
      <c r="E39" s="21">
        <v>2509301</v>
      </c>
      <c r="F39" s="22">
        <v>2509301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627329</v>
      </c>
      <c r="Y39" s="22">
        <v>-627329</v>
      </c>
      <c r="Z39" s="23">
        <v>-100</v>
      </c>
      <c r="AA39" s="20">
        <v>2509301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19002</v>
      </c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500006</v>
      </c>
      <c r="Y41" s="22">
        <v>-500006</v>
      </c>
      <c r="Z41" s="23">
        <v>-100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22978792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748979</v>
      </c>
      <c r="D44" s="20"/>
      <c r="E44" s="21">
        <v>925639</v>
      </c>
      <c r="F44" s="22">
        <v>925639</v>
      </c>
      <c r="G44" s="22"/>
      <c r="H44" s="22">
        <v>668</v>
      </c>
      <c r="I44" s="22">
        <v>130026</v>
      </c>
      <c r="J44" s="22">
        <v>130694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130694</v>
      </c>
      <c r="X44" s="22">
        <v>231406</v>
      </c>
      <c r="Y44" s="22">
        <v>-100712</v>
      </c>
      <c r="Z44" s="23">
        <v>-43.52177558058132</v>
      </c>
      <c r="AA44" s="20">
        <v>925639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41171173</v>
      </c>
      <c r="D47" s="29">
        <f t="shared" ref="D47:Y47" si="1">SUM(D34:D46)</f>
        <v>0</v>
      </c>
      <c r="E47" s="30">
        <f t="shared" si="1"/>
        <v>20291278</v>
      </c>
      <c r="F47" s="31">
        <f t="shared" si="1"/>
        <v>20291278</v>
      </c>
      <c r="G47" s="31">
        <f t="shared" si="1"/>
        <v>0</v>
      </c>
      <c r="H47" s="31">
        <f t="shared" si="1"/>
        <v>110978</v>
      </c>
      <c r="I47" s="31">
        <f t="shared" si="1"/>
        <v>276674</v>
      </c>
      <c r="J47" s="31">
        <f t="shared" si="1"/>
        <v>387652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387652</v>
      </c>
      <c r="X47" s="31">
        <f t="shared" si="1"/>
        <v>5072818</v>
      </c>
      <c r="Y47" s="31">
        <f t="shared" si="1"/>
        <v>-4685166</v>
      </c>
      <c r="Z47" s="32">
        <f>+IF(X47&lt;&gt;0,+(Y47/X47)*100,0)</f>
        <v>-92.35825137034287</v>
      </c>
      <c r="AA47" s="29">
        <f>SUM(AA34:AA46)</f>
        <v>20291278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-31427942</v>
      </c>
      <c r="D48" s="39">
        <f t="shared" si="2"/>
        <v>0</v>
      </c>
      <c r="E48" s="40">
        <f t="shared" si="2"/>
        <v>2255635</v>
      </c>
      <c r="F48" s="41">
        <f t="shared" si="2"/>
        <v>2255635</v>
      </c>
      <c r="G48" s="41">
        <f t="shared" si="2"/>
        <v>0</v>
      </c>
      <c r="H48" s="41">
        <f t="shared" si="2"/>
        <v>-107691</v>
      </c>
      <c r="I48" s="41">
        <f t="shared" si="2"/>
        <v>635118</v>
      </c>
      <c r="J48" s="41">
        <f t="shared" si="2"/>
        <v>527427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527427</v>
      </c>
      <c r="X48" s="41">
        <f t="shared" si="2"/>
        <v>563923</v>
      </c>
      <c r="Y48" s="41">
        <f t="shared" si="2"/>
        <v>-36496</v>
      </c>
      <c r="Z48" s="42">
        <f>+IF(X48&lt;&gt;0,+(Y48/X48)*100,0)</f>
        <v>-6.4718055479205487</v>
      </c>
      <c r="AA48" s="39">
        <f>+AA32-AA47</f>
        <v>2255635</v>
      </c>
    </row>
    <row r="49" spans="1:27" x14ac:dyDescent="0.25">
      <c r="A49" s="43" t="s">
        <v>74</v>
      </c>
      <c r="B49" s="15" t="s">
        <v>32</v>
      </c>
      <c r="C49" s="20">
        <v>776284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-30651658</v>
      </c>
      <c r="D51" s="48">
        <f t="shared" si="3"/>
        <v>0</v>
      </c>
      <c r="E51" s="49">
        <f t="shared" si="3"/>
        <v>2255635</v>
      </c>
      <c r="F51" s="50">
        <f t="shared" si="3"/>
        <v>2255635</v>
      </c>
      <c r="G51" s="50">
        <f t="shared" si="3"/>
        <v>0</v>
      </c>
      <c r="H51" s="50">
        <f t="shared" si="3"/>
        <v>-107691</v>
      </c>
      <c r="I51" s="50">
        <f t="shared" si="3"/>
        <v>635118</v>
      </c>
      <c r="J51" s="50">
        <f t="shared" si="3"/>
        <v>527427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527427</v>
      </c>
      <c r="X51" s="50">
        <f t="shared" si="3"/>
        <v>563923</v>
      </c>
      <c r="Y51" s="50">
        <f t="shared" si="3"/>
        <v>-36496</v>
      </c>
      <c r="Z51" s="51">
        <f>+IF(X51&lt;&gt;0,+(Y51/X51)*100,0)</f>
        <v>-6.4718055479205487</v>
      </c>
      <c r="AA51" s="48">
        <f>SUM(AA48:AA50)</f>
        <v>2255635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-30651658</v>
      </c>
      <c r="D53" s="54">
        <f>+D51-D52</f>
        <v>0</v>
      </c>
      <c r="E53" s="55">
        <f t="shared" si="4"/>
        <v>2255635</v>
      </c>
      <c r="F53" s="56">
        <f t="shared" si="4"/>
        <v>2255635</v>
      </c>
      <c r="G53" s="56">
        <f t="shared" si="4"/>
        <v>0</v>
      </c>
      <c r="H53" s="56">
        <f t="shared" si="4"/>
        <v>-107691</v>
      </c>
      <c r="I53" s="56">
        <f t="shared" si="4"/>
        <v>635118</v>
      </c>
      <c r="J53" s="56">
        <f t="shared" si="4"/>
        <v>527427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527427</v>
      </c>
      <c r="X53" s="56">
        <f t="shared" si="4"/>
        <v>563923</v>
      </c>
      <c r="Y53" s="56">
        <f t="shared" si="4"/>
        <v>-36496</v>
      </c>
      <c r="Z53" s="57">
        <f>+IF(X53&lt;&gt;0,+(Y53/X53)*100,0)</f>
        <v>-6.4718055479205487</v>
      </c>
      <c r="AA53" s="54">
        <f>+AA51-AA52</f>
        <v>2255635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-30651658</v>
      </c>
      <c r="D56" s="48">
        <f>SUM(D53:D55)</f>
        <v>0</v>
      </c>
      <c r="E56" s="49">
        <f t="shared" si="5"/>
        <v>2255635</v>
      </c>
      <c r="F56" s="50">
        <f t="shared" si="5"/>
        <v>2255635</v>
      </c>
      <c r="G56" s="50">
        <f t="shared" si="5"/>
        <v>0</v>
      </c>
      <c r="H56" s="50">
        <f t="shared" si="5"/>
        <v>-107691</v>
      </c>
      <c r="I56" s="50">
        <f t="shared" si="5"/>
        <v>635118</v>
      </c>
      <c r="J56" s="50">
        <f t="shared" si="5"/>
        <v>527427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527427</v>
      </c>
      <c r="X56" s="50">
        <f t="shared" si="5"/>
        <v>563923</v>
      </c>
      <c r="Y56" s="50">
        <f t="shared" si="5"/>
        <v>-36496</v>
      </c>
      <c r="Z56" s="51">
        <f>+IF(X56&lt;&gt;0,+(Y56/X56)*100,0)</f>
        <v>-6.4718055479205487</v>
      </c>
      <c r="AA56" s="48">
        <f>SUM(AA53:AA55)</f>
        <v>2255635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-30651658</v>
      </c>
      <c r="D59" s="65">
        <f>SUM(D56:D58)</f>
        <v>0</v>
      </c>
      <c r="E59" s="66">
        <f t="shared" si="6"/>
        <v>2255635</v>
      </c>
      <c r="F59" s="67">
        <f t="shared" si="6"/>
        <v>2255635</v>
      </c>
      <c r="G59" s="67">
        <f t="shared" si="6"/>
        <v>0</v>
      </c>
      <c r="H59" s="67">
        <f t="shared" si="6"/>
        <v>-107691</v>
      </c>
      <c r="I59" s="67">
        <f t="shared" si="6"/>
        <v>635118</v>
      </c>
      <c r="J59" s="67">
        <f t="shared" si="6"/>
        <v>527427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527427</v>
      </c>
      <c r="X59" s="67">
        <f t="shared" si="6"/>
        <v>563923</v>
      </c>
      <c r="Y59" s="67">
        <f t="shared" si="6"/>
        <v>-36496</v>
      </c>
      <c r="Z59" s="68">
        <f>+IF(X59&lt;&gt;0,+(Y59/X59)*100,0)</f>
        <v>-6.4718055479205487</v>
      </c>
      <c r="AA59" s="65">
        <f>SUM(AA56:AA58)</f>
        <v>2255635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21499585</v>
      </c>
      <c r="D6" s="20"/>
      <c r="E6" s="21">
        <v>24904044</v>
      </c>
      <c r="F6" s="22">
        <v>24904044</v>
      </c>
      <c r="G6" s="22">
        <v>1650272</v>
      </c>
      <c r="H6" s="22">
        <v>2203089</v>
      </c>
      <c r="I6" s="22">
        <v>1467313</v>
      </c>
      <c r="J6" s="22">
        <v>5320674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5320674</v>
      </c>
      <c r="X6" s="22">
        <v>6226014</v>
      </c>
      <c r="Y6" s="22">
        <v>-905340</v>
      </c>
      <c r="Z6" s="23">
        <v>-14.541245811525641</v>
      </c>
      <c r="AA6" s="20">
        <v>24904044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5113768</v>
      </c>
      <c r="D25" s="20"/>
      <c r="E25" s="21">
        <v>5508052</v>
      </c>
      <c r="F25" s="22">
        <v>5508052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1377012</v>
      </c>
      <c r="Y25" s="22">
        <v>-1377012</v>
      </c>
      <c r="Z25" s="23">
        <v>-100</v>
      </c>
      <c r="AA25" s="20">
        <v>5508052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26613353</v>
      </c>
      <c r="D32" s="29">
        <f t="shared" ref="D32:Y32" si="0">SUM(D6:D31)</f>
        <v>0</v>
      </c>
      <c r="E32" s="30">
        <f t="shared" si="0"/>
        <v>30412096</v>
      </c>
      <c r="F32" s="31">
        <f t="shared" si="0"/>
        <v>30412096</v>
      </c>
      <c r="G32" s="31">
        <f t="shared" si="0"/>
        <v>1650272</v>
      </c>
      <c r="H32" s="31">
        <f t="shared" si="0"/>
        <v>2203089</v>
      </c>
      <c r="I32" s="31">
        <f t="shared" si="0"/>
        <v>1467313</v>
      </c>
      <c r="J32" s="31">
        <f t="shared" si="0"/>
        <v>5320674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5320674</v>
      </c>
      <c r="X32" s="31">
        <f t="shared" si="0"/>
        <v>7603026</v>
      </c>
      <c r="Y32" s="31">
        <f t="shared" si="0"/>
        <v>-2282352</v>
      </c>
      <c r="Z32" s="32">
        <f>+IF(X32&lt;&gt;0,+(Y32/X32)*100,0)</f>
        <v>-30.018995068542448</v>
      </c>
      <c r="AA32" s="29">
        <f>SUM(AA6:AA31)</f>
        <v>30412096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4256928</v>
      </c>
      <c r="D34" s="20"/>
      <c r="E34" s="21">
        <v>4244769</v>
      </c>
      <c r="F34" s="22">
        <v>4244769</v>
      </c>
      <c r="G34" s="22"/>
      <c r="H34" s="22">
        <v>719627</v>
      </c>
      <c r="I34" s="22"/>
      <c r="J34" s="22">
        <v>719627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719627</v>
      </c>
      <c r="X34" s="22">
        <v>1061196</v>
      </c>
      <c r="Y34" s="22">
        <v>-341569</v>
      </c>
      <c r="Z34" s="23">
        <v>-32.1871737172021</v>
      </c>
      <c r="AA34" s="20">
        <v>4244769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30361020</v>
      </c>
      <c r="D36" s="20"/>
      <c r="E36" s="21">
        <v>33485948</v>
      </c>
      <c r="F36" s="22">
        <v>33485948</v>
      </c>
      <c r="G36" s="22"/>
      <c r="H36" s="22"/>
      <c r="I36" s="22">
        <v>300</v>
      </c>
      <c r="J36" s="22">
        <v>300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300</v>
      </c>
      <c r="X36" s="22">
        <v>8371488</v>
      </c>
      <c r="Y36" s="22">
        <v>-8371188</v>
      </c>
      <c r="Z36" s="23">
        <v>-99.996416407692408</v>
      </c>
      <c r="AA36" s="20">
        <v>33485948</v>
      </c>
    </row>
    <row r="37" spans="1:27" x14ac:dyDescent="0.25">
      <c r="A37" s="19" t="s">
        <v>63</v>
      </c>
      <c r="B37" s="15" t="s">
        <v>32</v>
      </c>
      <c r="C37" s="20">
        <v>934884</v>
      </c>
      <c r="D37" s="20"/>
      <c r="E37" s="21">
        <v>586650</v>
      </c>
      <c r="F37" s="22">
        <v>586650</v>
      </c>
      <c r="G37" s="22">
        <v>60998</v>
      </c>
      <c r="H37" s="22">
        <v>2368</v>
      </c>
      <c r="I37" s="22">
        <v>2368</v>
      </c>
      <c r="J37" s="22">
        <v>65734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65734</v>
      </c>
      <c r="X37" s="22">
        <v>146661</v>
      </c>
      <c r="Y37" s="22">
        <v>-80927</v>
      </c>
      <c r="Z37" s="23">
        <v>-55.179631940324967</v>
      </c>
      <c r="AA37" s="20">
        <v>586650</v>
      </c>
    </row>
    <row r="38" spans="1:27" x14ac:dyDescent="0.25">
      <c r="A38" s="19" t="s">
        <v>64</v>
      </c>
      <c r="B38" s="15" t="s">
        <v>32</v>
      </c>
      <c r="C38" s="20">
        <v>1806606</v>
      </c>
      <c r="D38" s="20"/>
      <c r="E38" s="21">
        <v>780000</v>
      </c>
      <c r="F38" s="22">
        <v>780000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195000</v>
      </c>
      <c r="Y38" s="22">
        <v>-195000</v>
      </c>
      <c r="Z38" s="23">
        <v>-100</v>
      </c>
      <c r="AA38" s="20">
        <v>780000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341891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306996</v>
      </c>
      <c r="D44" s="20"/>
      <c r="E44" s="21">
        <v>355192</v>
      </c>
      <c r="F44" s="22">
        <v>355192</v>
      </c>
      <c r="G44" s="22">
        <v>12497</v>
      </c>
      <c r="H44" s="22"/>
      <c r="I44" s="22"/>
      <c r="J44" s="22">
        <v>12497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12497</v>
      </c>
      <c r="X44" s="22">
        <v>88794</v>
      </c>
      <c r="Y44" s="22">
        <v>-76297</v>
      </c>
      <c r="Z44" s="23">
        <v>-85.925850845777859</v>
      </c>
      <c r="AA44" s="20">
        <v>355192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38008325</v>
      </c>
      <c r="D47" s="29">
        <f t="shared" ref="D47:Y47" si="1">SUM(D34:D46)</f>
        <v>0</v>
      </c>
      <c r="E47" s="30">
        <f t="shared" si="1"/>
        <v>39452559</v>
      </c>
      <c r="F47" s="31">
        <f t="shared" si="1"/>
        <v>39452559</v>
      </c>
      <c r="G47" s="31">
        <f t="shared" si="1"/>
        <v>73495</v>
      </c>
      <c r="H47" s="31">
        <f t="shared" si="1"/>
        <v>721995</v>
      </c>
      <c r="I47" s="31">
        <f t="shared" si="1"/>
        <v>2668</v>
      </c>
      <c r="J47" s="31">
        <f t="shared" si="1"/>
        <v>798158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798158</v>
      </c>
      <c r="X47" s="31">
        <f t="shared" si="1"/>
        <v>9863139</v>
      </c>
      <c r="Y47" s="31">
        <f t="shared" si="1"/>
        <v>-9064981</v>
      </c>
      <c r="Z47" s="32">
        <f>+IF(X47&lt;&gt;0,+(Y47/X47)*100,0)</f>
        <v>-91.907667528562669</v>
      </c>
      <c r="AA47" s="29">
        <f>SUM(AA34:AA46)</f>
        <v>39452559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-11394972</v>
      </c>
      <c r="D48" s="39">
        <f t="shared" si="2"/>
        <v>0</v>
      </c>
      <c r="E48" s="40">
        <f t="shared" si="2"/>
        <v>-9040463</v>
      </c>
      <c r="F48" s="41">
        <f t="shared" si="2"/>
        <v>-9040463</v>
      </c>
      <c r="G48" s="41">
        <f t="shared" si="2"/>
        <v>1576777</v>
      </c>
      <c r="H48" s="41">
        <f t="shared" si="2"/>
        <v>1481094</v>
      </c>
      <c r="I48" s="41">
        <f t="shared" si="2"/>
        <v>1464645</v>
      </c>
      <c r="J48" s="41">
        <f t="shared" si="2"/>
        <v>4522516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4522516</v>
      </c>
      <c r="X48" s="41">
        <f t="shared" si="2"/>
        <v>-2260113</v>
      </c>
      <c r="Y48" s="41">
        <f t="shared" si="2"/>
        <v>6782629</v>
      </c>
      <c r="Z48" s="42">
        <f>+IF(X48&lt;&gt;0,+(Y48/X48)*100,0)</f>
        <v>-300.10132236750991</v>
      </c>
      <c r="AA48" s="39">
        <f>+AA32-AA47</f>
        <v>-9040463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-11394972</v>
      </c>
      <c r="D51" s="48">
        <f t="shared" si="3"/>
        <v>0</v>
      </c>
      <c r="E51" s="49">
        <f t="shared" si="3"/>
        <v>-9040463</v>
      </c>
      <c r="F51" s="50">
        <f t="shared" si="3"/>
        <v>-9040463</v>
      </c>
      <c r="G51" s="50">
        <f t="shared" si="3"/>
        <v>1576777</v>
      </c>
      <c r="H51" s="50">
        <f t="shared" si="3"/>
        <v>1481094</v>
      </c>
      <c r="I51" s="50">
        <f t="shared" si="3"/>
        <v>1464645</v>
      </c>
      <c r="J51" s="50">
        <f t="shared" si="3"/>
        <v>4522516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4522516</v>
      </c>
      <c r="X51" s="50">
        <f t="shared" si="3"/>
        <v>-2260113</v>
      </c>
      <c r="Y51" s="50">
        <f t="shared" si="3"/>
        <v>6782629</v>
      </c>
      <c r="Z51" s="51">
        <f>+IF(X51&lt;&gt;0,+(Y51/X51)*100,0)</f>
        <v>-300.10132236750991</v>
      </c>
      <c r="AA51" s="48">
        <f>SUM(AA48:AA50)</f>
        <v>-9040463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-11394972</v>
      </c>
      <c r="D53" s="54">
        <f>+D51-D52</f>
        <v>0</v>
      </c>
      <c r="E53" s="55">
        <f t="shared" si="4"/>
        <v>-9040463</v>
      </c>
      <c r="F53" s="56">
        <f t="shared" si="4"/>
        <v>-9040463</v>
      </c>
      <c r="G53" s="56">
        <f t="shared" si="4"/>
        <v>1576777</v>
      </c>
      <c r="H53" s="56">
        <f t="shared" si="4"/>
        <v>1481094</v>
      </c>
      <c r="I53" s="56">
        <f t="shared" si="4"/>
        <v>1464645</v>
      </c>
      <c r="J53" s="56">
        <f t="shared" si="4"/>
        <v>4522516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4522516</v>
      </c>
      <c r="X53" s="56">
        <f t="shared" si="4"/>
        <v>-2260113</v>
      </c>
      <c r="Y53" s="56">
        <f t="shared" si="4"/>
        <v>6782629</v>
      </c>
      <c r="Z53" s="57">
        <f>+IF(X53&lt;&gt;0,+(Y53/X53)*100,0)</f>
        <v>-300.10132236750991</v>
      </c>
      <c r="AA53" s="54">
        <f>+AA51-AA52</f>
        <v>-9040463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-11394972</v>
      </c>
      <c r="D56" s="48">
        <f>SUM(D53:D55)</f>
        <v>0</v>
      </c>
      <c r="E56" s="49">
        <f t="shared" si="5"/>
        <v>-9040463</v>
      </c>
      <c r="F56" s="50">
        <f t="shared" si="5"/>
        <v>-9040463</v>
      </c>
      <c r="G56" s="50">
        <f t="shared" si="5"/>
        <v>1576777</v>
      </c>
      <c r="H56" s="50">
        <f t="shared" si="5"/>
        <v>1481094</v>
      </c>
      <c r="I56" s="50">
        <f t="shared" si="5"/>
        <v>1464645</v>
      </c>
      <c r="J56" s="50">
        <f t="shared" si="5"/>
        <v>4522516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4522516</v>
      </c>
      <c r="X56" s="50">
        <f t="shared" si="5"/>
        <v>-2260113</v>
      </c>
      <c r="Y56" s="50">
        <f t="shared" si="5"/>
        <v>6782629</v>
      </c>
      <c r="Z56" s="51">
        <f>+IF(X56&lt;&gt;0,+(Y56/X56)*100,0)</f>
        <v>-300.10132236750991</v>
      </c>
      <c r="AA56" s="48">
        <f>SUM(AA53:AA55)</f>
        <v>-9040463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-11394972</v>
      </c>
      <c r="D59" s="65">
        <f>SUM(D56:D58)</f>
        <v>0</v>
      </c>
      <c r="E59" s="66">
        <f t="shared" si="6"/>
        <v>-9040463</v>
      </c>
      <c r="F59" s="67">
        <f t="shared" si="6"/>
        <v>-9040463</v>
      </c>
      <c r="G59" s="67">
        <f t="shared" si="6"/>
        <v>1576777</v>
      </c>
      <c r="H59" s="67">
        <f t="shared" si="6"/>
        <v>1481094</v>
      </c>
      <c r="I59" s="67">
        <f t="shared" si="6"/>
        <v>1464645</v>
      </c>
      <c r="J59" s="67">
        <f t="shared" si="6"/>
        <v>4522516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4522516</v>
      </c>
      <c r="X59" s="67">
        <f t="shared" si="6"/>
        <v>-2260113</v>
      </c>
      <c r="Y59" s="67">
        <f t="shared" si="6"/>
        <v>6782629</v>
      </c>
      <c r="Z59" s="68">
        <f>+IF(X59&lt;&gt;0,+(Y59/X59)*100,0)</f>
        <v>-300.10132236750991</v>
      </c>
      <c r="AA59" s="65">
        <f>SUM(AA56:AA58)</f>
        <v>-9040463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42327863</v>
      </c>
      <c r="D6" s="20"/>
      <c r="E6" s="21">
        <v>58638464</v>
      </c>
      <c r="F6" s="22">
        <v>58638464</v>
      </c>
      <c r="G6" s="22">
        <v>2731824</v>
      </c>
      <c r="H6" s="22">
        <v>4518009</v>
      </c>
      <c r="I6" s="22">
        <v>4246127</v>
      </c>
      <c r="J6" s="22">
        <v>11495960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11495960</v>
      </c>
      <c r="X6" s="22">
        <v>14659614</v>
      </c>
      <c r="Y6" s="22">
        <v>-3163654</v>
      </c>
      <c r="Z6" s="23">
        <v>-21.58074557761207</v>
      </c>
      <c r="AA6" s="20">
        <v>58638464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487314</v>
      </c>
      <c r="D13" s="20"/>
      <c r="E13" s="21">
        <v>598190</v>
      </c>
      <c r="F13" s="22">
        <v>598190</v>
      </c>
      <c r="G13" s="22">
        <v>52441</v>
      </c>
      <c r="H13" s="22">
        <v>53853</v>
      </c>
      <c r="I13" s="22">
        <v>55071</v>
      </c>
      <c r="J13" s="22">
        <v>161365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161365</v>
      </c>
      <c r="X13" s="22">
        <v>149547</v>
      </c>
      <c r="Y13" s="22">
        <v>11818</v>
      </c>
      <c r="Z13" s="23">
        <v>7.9025323142557182</v>
      </c>
      <c r="AA13" s="20">
        <v>598190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126135</v>
      </c>
      <c r="D19" s="20"/>
      <c r="E19" s="21">
        <v>133340</v>
      </c>
      <c r="F19" s="22">
        <v>133340</v>
      </c>
      <c r="G19" s="22"/>
      <c r="H19" s="22">
        <v>900</v>
      </c>
      <c r="I19" s="22">
        <v>3565</v>
      </c>
      <c r="J19" s="22">
        <v>4465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4465</v>
      </c>
      <c r="X19" s="22">
        <v>33336</v>
      </c>
      <c r="Y19" s="22">
        <v>-28871</v>
      </c>
      <c r="Z19" s="23">
        <v>-86.606071514278852</v>
      </c>
      <c r="AA19" s="20">
        <v>133340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46582</v>
      </c>
      <c r="D23" s="20"/>
      <c r="E23" s="21">
        <v>87980</v>
      </c>
      <c r="F23" s="22">
        <v>87980</v>
      </c>
      <c r="G23" s="22"/>
      <c r="H23" s="22">
        <v>29254</v>
      </c>
      <c r="I23" s="22">
        <v>4525</v>
      </c>
      <c r="J23" s="22">
        <v>33779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33779</v>
      </c>
      <c r="X23" s="22">
        <v>21996</v>
      </c>
      <c r="Y23" s="22">
        <v>11783</v>
      </c>
      <c r="Z23" s="23">
        <v>53.568830696490267</v>
      </c>
      <c r="AA23" s="20">
        <v>87980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9166890</v>
      </c>
      <c r="F25" s="22">
        <v>9166890</v>
      </c>
      <c r="G25" s="22">
        <v>17175000</v>
      </c>
      <c r="H25" s="22"/>
      <c r="I25" s="22"/>
      <c r="J25" s="22">
        <v>17175000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17175000</v>
      </c>
      <c r="X25" s="22">
        <v>2291724</v>
      </c>
      <c r="Y25" s="22">
        <v>14883276</v>
      </c>
      <c r="Z25" s="23">
        <v>649.43579593354173</v>
      </c>
      <c r="AA25" s="20">
        <v>9166890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42987894</v>
      </c>
      <c r="D32" s="29">
        <f t="shared" ref="D32:Y32" si="0">SUM(D6:D31)</f>
        <v>0</v>
      </c>
      <c r="E32" s="30">
        <f t="shared" si="0"/>
        <v>68624864</v>
      </c>
      <c r="F32" s="31">
        <f t="shared" si="0"/>
        <v>68624864</v>
      </c>
      <c r="G32" s="31">
        <f t="shared" si="0"/>
        <v>19959265</v>
      </c>
      <c r="H32" s="31">
        <f t="shared" si="0"/>
        <v>4602016</v>
      </c>
      <c r="I32" s="31">
        <f t="shared" si="0"/>
        <v>4309288</v>
      </c>
      <c r="J32" s="31">
        <f t="shared" si="0"/>
        <v>28870569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28870569</v>
      </c>
      <c r="X32" s="31">
        <f t="shared" si="0"/>
        <v>17156217</v>
      </c>
      <c r="Y32" s="31">
        <f t="shared" si="0"/>
        <v>11714352</v>
      </c>
      <c r="Z32" s="32">
        <f>+IF(X32&lt;&gt;0,+(Y32/X32)*100,0)</f>
        <v>68.280507293653372</v>
      </c>
      <c r="AA32" s="29">
        <f>SUM(AA6:AA31)</f>
        <v>68624864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5152809</v>
      </c>
      <c r="D34" s="20"/>
      <c r="E34" s="21">
        <v>5740743</v>
      </c>
      <c r="F34" s="22">
        <v>5740743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1435191</v>
      </c>
      <c r="Y34" s="22">
        <v>-1435191</v>
      </c>
      <c r="Z34" s="23">
        <v>-100</v>
      </c>
      <c r="AA34" s="20">
        <v>5740743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59308699</v>
      </c>
      <c r="D36" s="20"/>
      <c r="E36" s="21">
        <v>74461683</v>
      </c>
      <c r="F36" s="22">
        <v>74461683</v>
      </c>
      <c r="G36" s="22"/>
      <c r="H36" s="22">
        <v>16201738</v>
      </c>
      <c r="I36" s="22">
        <v>301626</v>
      </c>
      <c r="J36" s="22">
        <v>16503364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16503364</v>
      </c>
      <c r="X36" s="22">
        <v>18615420</v>
      </c>
      <c r="Y36" s="22">
        <v>-2112056</v>
      </c>
      <c r="Z36" s="23">
        <v>-11.345733805629957</v>
      </c>
      <c r="AA36" s="20">
        <v>74461683</v>
      </c>
    </row>
    <row r="37" spans="1:27" x14ac:dyDescent="0.25">
      <c r="A37" s="19" t="s">
        <v>63</v>
      </c>
      <c r="B37" s="15" t="s">
        <v>32</v>
      </c>
      <c r="C37" s="20">
        <v>235316</v>
      </c>
      <c r="D37" s="20"/>
      <c r="E37" s="21">
        <v>1067113</v>
      </c>
      <c r="F37" s="22">
        <v>1067113</v>
      </c>
      <c r="G37" s="22">
        <v>2601</v>
      </c>
      <c r="H37" s="22">
        <v>8446</v>
      </c>
      <c r="I37" s="22">
        <v>22075</v>
      </c>
      <c r="J37" s="22">
        <v>33122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33122</v>
      </c>
      <c r="X37" s="22">
        <v>266781</v>
      </c>
      <c r="Y37" s="22">
        <v>-233659</v>
      </c>
      <c r="Z37" s="23">
        <v>-87.584573114277248</v>
      </c>
      <c r="AA37" s="20">
        <v>1067113</v>
      </c>
    </row>
    <row r="38" spans="1:27" x14ac:dyDescent="0.25">
      <c r="A38" s="19" t="s">
        <v>64</v>
      </c>
      <c r="B38" s="15" t="s">
        <v>32</v>
      </c>
      <c r="C38" s="20">
        <v>-1423417</v>
      </c>
      <c r="D38" s="20"/>
      <c r="E38" s="21">
        <v>4395647</v>
      </c>
      <c r="F38" s="22">
        <v>4395647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1098912</v>
      </c>
      <c r="Y38" s="22">
        <v>-1098912</v>
      </c>
      <c r="Z38" s="23">
        <v>-100</v>
      </c>
      <c r="AA38" s="20">
        <v>4395647</v>
      </c>
    </row>
    <row r="39" spans="1:27" x14ac:dyDescent="0.25">
      <c r="A39" s="19" t="s">
        <v>65</v>
      </c>
      <c r="B39" s="15" t="s">
        <v>32</v>
      </c>
      <c r="C39" s="20">
        <v>2700400</v>
      </c>
      <c r="D39" s="20"/>
      <c r="E39" s="21">
        <v>2783715</v>
      </c>
      <c r="F39" s="22">
        <v>2783715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695928</v>
      </c>
      <c r="Y39" s="22">
        <v>-695928</v>
      </c>
      <c r="Z39" s="23">
        <v>-100</v>
      </c>
      <c r="AA39" s="20">
        <v>2783715</v>
      </c>
    </row>
    <row r="40" spans="1:27" x14ac:dyDescent="0.25">
      <c r="A40" s="19" t="s">
        <v>40</v>
      </c>
      <c r="B40" s="15" t="s">
        <v>32</v>
      </c>
      <c r="C40" s="20">
        <v>190399</v>
      </c>
      <c r="D40" s="20"/>
      <c r="E40" s="21">
        <v>55683</v>
      </c>
      <c r="F40" s="22">
        <v>55683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13920</v>
      </c>
      <c r="Y40" s="22">
        <v>-13920</v>
      </c>
      <c r="Z40" s="23">
        <v>-100</v>
      </c>
      <c r="AA40" s="20">
        <v>55683</v>
      </c>
    </row>
    <row r="41" spans="1:27" x14ac:dyDescent="0.25">
      <c r="A41" s="19" t="s">
        <v>66</v>
      </c>
      <c r="B41" s="15" t="s">
        <v>32</v>
      </c>
      <c r="C41" s="20">
        <v>444974</v>
      </c>
      <c r="D41" s="20"/>
      <c r="E41" s="21">
        <v>1901200</v>
      </c>
      <c r="F41" s="22">
        <v>1901200</v>
      </c>
      <c r="G41" s="22">
        <v>1776</v>
      </c>
      <c r="H41" s="22">
        <v>2042</v>
      </c>
      <c r="I41" s="22">
        <v>3818</v>
      </c>
      <c r="J41" s="22">
        <v>7636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7636</v>
      </c>
      <c r="X41" s="22">
        <v>475302</v>
      </c>
      <c r="Y41" s="22">
        <v>-467666</v>
      </c>
      <c r="Z41" s="23">
        <v>-98.393442484988498</v>
      </c>
      <c r="AA41" s="20">
        <v>1901200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2899220</v>
      </c>
      <c r="D43" s="20"/>
      <c r="E43" s="21">
        <v>807283</v>
      </c>
      <c r="F43" s="22">
        <v>807283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201822</v>
      </c>
      <c r="Y43" s="22">
        <v>-201822</v>
      </c>
      <c r="Z43" s="23">
        <v>-100</v>
      </c>
      <c r="AA43" s="20">
        <v>807283</v>
      </c>
    </row>
    <row r="44" spans="1:27" x14ac:dyDescent="0.25">
      <c r="A44" s="19" t="s">
        <v>69</v>
      </c>
      <c r="B44" s="15" t="s">
        <v>32</v>
      </c>
      <c r="C44" s="20">
        <v>303630</v>
      </c>
      <c r="D44" s="20"/>
      <c r="E44" s="21">
        <v>400845</v>
      </c>
      <c r="F44" s="22">
        <v>400845</v>
      </c>
      <c r="G44" s="22">
        <v>280351</v>
      </c>
      <c r="H44" s="22">
        <v>295563</v>
      </c>
      <c r="I44" s="22">
        <v>456831</v>
      </c>
      <c r="J44" s="22">
        <v>1032745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1032745</v>
      </c>
      <c r="X44" s="22">
        <v>100209</v>
      </c>
      <c r="Y44" s="22">
        <v>932536</v>
      </c>
      <c r="Z44" s="23">
        <v>930.59106467482968</v>
      </c>
      <c r="AA44" s="20">
        <v>400845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69812030</v>
      </c>
      <c r="D47" s="29">
        <f t="shared" ref="D47:Y47" si="1">SUM(D34:D46)</f>
        <v>0</v>
      </c>
      <c r="E47" s="30">
        <f t="shared" si="1"/>
        <v>91613912</v>
      </c>
      <c r="F47" s="31">
        <f t="shared" si="1"/>
        <v>91613912</v>
      </c>
      <c r="G47" s="31">
        <f t="shared" si="1"/>
        <v>284728</v>
      </c>
      <c r="H47" s="31">
        <f t="shared" si="1"/>
        <v>16507789</v>
      </c>
      <c r="I47" s="31">
        <f t="shared" si="1"/>
        <v>784350</v>
      </c>
      <c r="J47" s="31">
        <f t="shared" si="1"/>
        <v>17576867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17576867</v>
      </c>
      <c r="X47" s="31">
        <f t="shared" si="1"/>
        <v>22903485</v>
      </c>
      <c r="Y47" s="31">
        <f t="shared" si="1"/>
        <v>-5326618</v>
      </c>
      <c r="Z47" s="32">
        <f>+IF(X47&lt;&gt;0,+(Y47/X47)*100,0)</f>
        <v>-23.256801312114728</v>
      </c>
      <c r="AA47" s="29">
        <f>SUM(AA34:AA46)</f>
        <v>91613912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-26824136</v>
      </c>
      <c r="D48" s="39">
        <f t="shared" si="2"/>
        <v>0</v>
      </c>
      <c r="E48" s="40">
        <f t="shared" si="2"/>
        <v>-22989048</v>
      </c>
      <c r="F48" s="41">
        <f t="shared" si="2"/>
        <v>-22989048</v>
      </c>
      <c r="G48" s="41">
        <f t="shared" si="2"/>
        <v>19674537</v>
      </c>
      <c r="H48" s="41">
        <f t="shared" si="2"/>
        <v>-11905773</v>
      </c>
      <c r="I48" s="41">
        <f t="shared" si="2"/>
        <v>3524938</v>
      </c>
      <c r="J48" s="41">
        <f t="shared" si="2"/>
        <v>11293702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11293702</v>
      </c>
      <c r="X48" s="41">
        <f t="shared" si="2"/>
        <v>-5747268</v>
      </c>
      <c r="Y48" s="41">
        <f t="shared" si="2"/>
        <v>17040970</v>
      </c>
      <c r="Z48" s="42">
        <f>+IF(X48&lt;&gt;0,+(Y48/X48)*100,0)</f>
        <v>-296.50557447468952</v>
      </c>
      <c r="AA48" s="39">
        <f>+AA32-AA47</f>
        <v>-22989048</v>
      </c>
    </row>
    <row r="49" spans="1:27" x14ac:dyDescent="0.25">
      <c r="A49" s="43" t="s">
        <v>74</v>
      </c>
      <c r="B49" s="15" t="s">
        <v>32</v>
      </c>
      <c r="C49" s="20">
        <v>4500000</v>
      </c>
      <c r="D49" s="20"/>
      <c r="E49" s="21">
        <v>6237000</v>
      </c>
      <c r="F49" s="22">
        <v>6237000</v>
      </c>
      <c r="G49" s="22">
        <v>2191329</v>
      </c>
      <c r="H49" s="22"/>
      <c r="I49" s="22">
        <v>544311</v>
      </c>
      <c r="J49" s="22">
        <v>2735640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2735640</v>
      </c>
      <c r="X49" s="22">
        <v>1559250</v>
      </c>
      <c r="Y49" s="22">
        <v>1176390</v>
      </c>
      <c r="Z49" s="23">
        <v>75.44588744588745</v>
      </c>
      <c r="AA49" s="20">
        <v>6237000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-22324136</v>
      </c>
      <c r="D51" s="48">
        <f t="shared" si="3"/>
        <v>0</v>
      </c>
      <c r="E51" s="49">
        <f t="shared" si="3"/>
        <v>-16752048</v>
      </c>
      <c r="F51" s="50">
        <f t="shared" si="3"/>
        <v>-16752048</v>
      </c>
      <c r="G51" s="50">
        <f t="shared" si="3"/>
        <v>21865866</v>
      </c>
      <c r="H51" s="50">
        <f t="shared" si="3"/>
        <v>-11905773</v>
      </c>
      <c r="I51" s="50">
        <f t="shared" si="3"/>
        <v>4069249</v>
      </c>
      <c r="J51" s="50">
        <f t="shared" si="3"/>
        <v>14029342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14029342</v>
      </c>
      <c r="X51" s="50">
        <f t="shared" si="3"/>
        <v>-4188018</v>
      </c>
      <c r="Y51" s="50">
        <f t="shared" si="3"/>
        <v>18217360</v>
      </c>
      <c r="Z51" s="51">
        <f>+IF(X51&lt;&gt;0,+(Y51/X51)*100,0)</f>
        <v>-434.98762421746989</v>
      </c>
      <c r="AA51" s="48">
        <f>SUM(AA48:AA50)</f>
        <v>-16752048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-22324136</v>
      </c>
      <c r="D53" s="54">
        <f>+D51-D52</f>
        <v>0</v>
      </c>
      <c r="E53" s="55">
        <f t="shared" si="4"/>
        <v>-16752048</v>
      </c>
      <c r="F53" s="56">
        <f t="shared" si="4"/>
        <v>-16752048</v>
      </c>
      <c r="G53" s="56">
        <f t="shared" si="4"/>
        <v>21865866</v>
      </c>
      <c r="H53" s="56">
        <f t="shared" si="4"/>
        <v>-11905773</v>
      </c>
      <c r="I53" s="56">
        <f t="shared" si="4"/>
        <v>4069249</v>
      </c>
      <c r="J53" s="56">
        <f t="shared" si="4"/>
        <v>14029342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14029342</v>
      </c>
      <c r="X53" s="56">
        <f t="shared" si="4"/>
        <v>-4188018</v>
      </c>
      <c r="Y53" s="56">
        <f t="shared" si="4"/>
        <v>18217360</v>
      </c>
      <c r="Z53" s="57">
        <f>+IF(X53&lt;&gt;0,+(Y53/X53)*100,0)</f>
        <v>-434.98762421746989</v>
      </c>
      <c r="AA53" s="54">
        <f>+AA51-AA52</f>
        <v>-16752048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-22324136</v>
      </c>
      <c r="D56" s="48">
        <f>SUM(D53:D55)</f>
        <v>0</v>
      </c>
      <c r="E56" s="49">
        <f t="shared" si="5"/>
        <v>-16752048</v>
      </c>
      <c r="F56" s="50">
        <f t="shared" si="5"/>
        <v>-16752048</v>
      </c>
      <c r="G56" s="50">
        <f t="shared" si="5"/>
        <v>21865866</v>
      </c>
      <c r="H56" s="50">
        <f t="shared" si="5"/>
        <v>-11905773</v>
      </c>
      <c r="I56" s="50">
        <f t="shared" si="5"/>
        <v>4069249</v>
      </c>
      <c r="J56" s="50">
        <f t="shared" si="5"/>
        <v>14029342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14029342</v>
      </c>
      <c r="X56" s="50">
        <f t="shared" si="5"/>
        <v>-4188018</v>
      </c>
      <c r="Y56" s="50">
        <f t="shared" si="5"/>
        <v>18217360</v>
      </c>
      <c r="Z56" s="51">
        <f>+IF(X56&lt;&gt;0,+(Y56/X56)*100,0)</f>
        <v>-434.98762421746989</v>
      </c>
      <c r="AA56" s="48">
        <f>SUM(AA53:AA55)</f>
        <v>-16752048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-22324136</v>
      </c>
      <c r="D59" s="65">
        <f>SUM(D56:D58)</f>
        <v>0</v>
      </c>
      <c r="E59" s="66">
        <f t="shared" si="6"/>
        <v>-16752048</v>
      </c>
      <c r="F59" s="67">
        <f t="shared" si="6"/>
        <v>-16752048</v>
      </c>
      <c r="G59" s="67">
        <f t="shared" si="6"/>
        <v>21865866</v>
      </c>
      <c r="H59" s="67">
        <f t="shared" si="6"/>
        <v>-11905773</v>
      </c>
      <c r="I59" s="67">
        <f t="shared" si="6"/>
        <v>4069249</v>
      </c>
      <c r="J59" s="67">
        <f t="shared" si="6"/>
        <v>14029342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14029342</v>
      </c>
      <c r="X59" s="67">
        <f t="shared" si="6"/>
        <v>-4188018</v>
      </c>
      <c r="Y59" s="67">
        <f t="shared" si="6"/>
        <v>18217360</v>
      </c>
      <c r="Z59" s="68">
        <f>+IF(X59&lt;&gt;0,+(Y59/X59)*100,0)</f>
        <v>-434.98762421746989</v>
      </c>
      <c r="AA59" s="65">
        <f>SUM(AA56:AA58)</f>
        <v>-16752048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117256001</v>
      </c>
      <c r="F6" s="22">
        <v>117256001</v>
      </c>
      <c r="G6" s="22"/>
      <c r="H6" s="22">
        <v>8080584</v>
      </c>
      <c r="I6" s="22">
        <v>6557298</v>
      </c>
      <c r="J6" s="22">
        <v>14637882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14637882</v>
      </c>
      <c r="X6" s="22">
        <v>29313968</v>
      </c>
      <c r="Y6" s="22">
        <v>-14676086</v>
      </c>
      <c r="Z6" s="23">
        <v>-50.065163474286386</v>
      </c>
      <c r="AA6" s="20">
        <v>117256001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1318883</v>
      </c>
      <c r="F13" s="22">
        <v>1318883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329720</v>
      </c>
      <c r="Y13" s="22">
        <v>-329720</v>
      </c>
      <c r="Z13" s="23">
        <v>-100</v>
      </c>
      <c r="AA13" s="20">
        <v>1318883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118574884</v>
      </c>
      <c r="F32" s="31">
        <f t="shared" si="0"/>
        <v>118574884</v>
      </c>
      <c r="G32" s="31">
        <f t="shared" si="0"/>
        <v>0</v>
      </c>
      <c r="H32" s="31">
        <f t="shared" si="0"/>
        <v>8080584</v>
      </c>
      <c r="I32" s="31">
        <f t="shared" si="0"/>
        <v>6557298</v>
      </c>
      <c r="J32" s="31">
        <f t="shared" si="0"/>
        <v>14637882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14637882</v>
      </c>
      <c r="X32" s="31">
        <f t="shared" si="0"/>
        <v>29643688</v>
      </c>
      <c r="Y32" s="31">
        <f t="shared" si="0"/>
        <v>-15005806</v>
      </c>
      <c r="Z32" s="32">
        <f>+IF(X32&lt;&gt;0,+(Y32/X32)*100,0)</f>
        <v>-50.620577304686243</v>
      </c>
      <c r="AA32" s="29">
        <f>SUM(AA6:AA31)</f>
        <v>118574884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7054045</v>
      </c>
      <c r="F34" s="22">
        <v>7054045</v>
      </c>
      <c r="G34" s="22"/>
      <c r="H34" s="22">
        <v>544188</v>
      </c>
      <c r="I34" s="22">
        <v>514918</v>
      </c>
      <c r="J34" s="22">
        <v>1059106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1059106</v>
      </c>
      <c r="X34" s="22">
        <v>1763521</v>
      </c>
      <c r="Y34" s="22">
        <v>-704415</v>
      </c>
      <c r="Z34" s="23">
        <v>-39.943669511165446</v>
      </c>
      <c r="AA34" s="20">
        <v>7054045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120070000</v>
      </c>
      <c r="F36" s="22">
        <v>120070000</v>
      </c>
      <c r="G36" s="22"/>
      <c r="H36" s="22"/>
      <c r="I36" s="22">
        <v>120897</v>
      </c>
      <c r="J36" s="22">
        <v>120897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120897</v>
      </c>
      <c r="X36" s="22">
        <v>30017503</v>
      </c>
      <c r="Y36" s="22">
        <v>-29896606</v>
      </c>
      <c r="Z36" s="23">
        <v>-99.597244980703422</v>
      </c>
      <c r="AA36" s="20">
        <v>120070000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3572033</v>
      </c>
      <c r="F37" s="22">
        <v>3572033</v>
      </c>
      <c r="G37" s="22"/>
      <c r="H37" s="22">
        <v>2328410</v>
      </c>
      <c r="I37" s="22">
        <v>1387</v>
      </c>
      <c r="J37" s="22">
        <v>2329797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2329797</v>
      </c>
      <c r="X37" s="22">
        <v>893012</v>
      </c>
      <c r="Y37" s="22">
        <v>1436785</v>
      </c>
      <c r="Z37" s="23">
        <v>160.89201488893767</v>
      </c>
      <c r="AA37" s="20">
        <v>3572033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>
        <v>14180000</v>
      </c>
      <c r="F40" s="22">
        <v>14180000</v>
      </c>
      <c r="G40" s="22"/>
      <c r="H40" s="22">
        <v>2853</v>
      </c>
      <c r="I40" s="22"/>
      <c r="J40" s="22">
        <v>2853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2853</v>
      </c>
      <c r="X40" s="22">
        <v>3544997</v>
      </c>
      <c r="Y40" s="22">
        <v>-3542144</v>
      </c>
      <c r="Z40" s="23">
        <v>-99.919520383233049</v>
      </c>
      <c r="AA40" s="20">
        <v>14180000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676762</v>
      </c>
      <c r="F44" s="22">
        <v>676762</v>
      </c>
      <c r="G44" s="22"/>
      <c r="H44" s="22">
        <v>64364</v>
      </c>
      <c r="I44" s="22">
        <v>5802</v>
      </c>
      <c r="J44" s="22">
        <v>70166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70166</v>
      </c>
      <c r="X44" s="22">
        <v>169198</v>
      </c>
      <c r="Y44" s="22">
        <v>-99032</v>
      </c>
      <c r="Z44" s="23">
        <v>-58.530242674263292</v>
      </c>
      <c r="AA44" s="20">
        <v>676762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145552840</v>
      </c>
      <c r="F47" s="31">
        <f t="shared" si="1"/>
        <v>145552840</v>
      </c>
      <c r="G47" s="31">
        <f t="shared" si="1"/>
        <v>0</v>
      </c>
      <c r="H47" s="31">
        <f t="shared" si="1"/>
        <v>2939815</v>
      </c>
      <c r="I47" s="31">
        <f t="shared" si="1"/>
        <v>643004</v>
      </c>
      <c r="J47" s="31">
        <f t="shared" si="1"/>
        <v>3582819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3582819</v>
      </c>
      <c r="X47" s="31">
        <f t="shared" si="1"/>
        <v>36388231</v>
      </c>
      <c r="Y47" s="31">
        <f t="shared" si="1"/>
        <v>-32805412</v>
      </c>
      <c r="Z47" s="32">
        <f>+IF(X47&lt;&gt;0,+(Y47/X47)*100,0)</f>
        <v>-90.153907179494382</v>
      </c>
      <c r="AA47" s="29">
        <f>SUM(AA34:AA46)</f>
        <v>145552840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-26977956</v>
      </c>
      <c r="F48" s="41">
        <f t="shared" si="2"/>
        <v>-26977956</v>
      </c>
      <c r="G48" s="41">
        <f t="shared" si="2"/>
        <v>0</v>
      </c>
      <c r="H48" s="41">
        <f t="shared" si="2"/>
        <v>5140769</v>
      </c>
      <c r="I48" s="41">
        <f t="shared" si="2"/>
        <v>5914294</v>
      </c>
      <c r="J48" s="41">
        <f t="shared" si="2"/>
        <v>11055063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11055063</v>
      </c>
      <c r="X48" s="41">
        <f t="shared" si="2"/>
        <v>-6744543</v>
      </c>
      <c r="Y48" s="41">
        <f t="shared" si="2"/>
        <v>17799606</v>
      </c>
      <c r="Z48" s="42">
        <f>+IF(X48&lt;&gt;0,+(Y48/X48)*100,0)</f>
        <v>-263.91122422972171</v>
      </c>
      <c r="AA48" s="39">
        <f>+AA32-AA47</f>
        <v>-26977956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6925000</v>
      </c>
      <c r="F49" s="22">
        <v>6925000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1731253</v>
      </c>
      <c r="Y49" s="22">
        <v>-1731253</v>
      </c>
      <c r="Z49" s="23">
        <v>-100</v>
      </c>
      <c r="AA49" s="20">
        <v>6925000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-20052956</v>
      </c>
      <c r="F51" s="50">
        <f t="shared" si="3"/>
        <v>-20052956</v>
      </c>
      <c r="G51" s="50">
        <f t="shared" si="3"/>
        <v>0</v>
      </c>
      <c r="H51" s="50">
        <f t="shared" si="3"/>
        <v>5140769</v>
      </c>
      <c r="I51" s="50">
        <f t="shared" si="3"/>
        <v>5914294</v>
      </c>
      <c r="J51" s="50">
        <f t="shared" si="3"/>
        <v>11055063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11055063</v>
      </c>
      <c r="X51" s="50">
        <f t="shared" si="3"/>
        <v>-5013290</v>
      </c>
      <c r="Y51" s="50">
        <f t="shared" si="3"/>
        <v>16068353</v>
      </c>
      <c r="Z51" s="51">
        <f>+IF(X51&lt;&gt;0,+(Y51/X51)*100,0)</f>
        <v>-320.51513078238042</v>
      </c>
      <c r="AA51" s="48">
        <f>SUM(AA48:AA50)</f>
        <v>-20052956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-20052956</v>
      </c>
      <c r="F53" s="56">
        <f t="shared" si="4"/>
        <v>-20052956</v>
      </c>
      <c r="G53" s="56">
        <f t="shared" si="4"/>
        <v>0</v>
      </c>
      <c r="H53" s="56">
        <f t="shared" si="4"/>
        <v>5140769</v>
      </c>
      <c r="I53" s="56">
        <f t="shared" si="4"/>
        <v>5914294</v>
      </c>
      <c r="J53" s="56">
        <f t="shared" si="4"/>
        <v>11055063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11055063</v>
      </c>
      <c r="X53" s="56">
        <f t="shared" si="4"/>
        <v>-5013290</v>
      </c>
      <c r="Y53" s="56">
        <f t="shared" si="4"/>
        <v>16068353</v>
      </c>
      <c r="Z53" s="57">
        <f>+IF(X53&lt;&gt;0,+(Y53/X53)*100,0)</f>
        <v>-320.51513078238042</v>
      </c>
      <c r="AA53" s="54">
        <f>+AA51-AA52</f>
        <v>-20052956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-20052956</v>
      </c>
      <c r="F56" s="50">
        <f t="shared" si="5"/>
        <v>-20052956</v>
      </c>
      <c r="G56" s="50">
        <f t="shared" si="5"/>
        <v>0</v>
      </c>
      <c r="H56" s="50">
        <f t="shared" si="5"/>
        <v>5140769</v>
      </c>
      <c r="I56" s="50">
        <f t="shared" si="5"/>
        <v>5914294</v>
      </c>
      <c r="J56" s="50">
        <f t="shared" si="5"/>
        <v>11055063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11055063</v>
      </c>
      <c r="X56" s="50">
        <f t="shared" si="5"/>
        <v>-5013290</v>
      </c>
      <c r="Y56" s="50">
        <f t="shared" si="5"/>
        <v>16068353</v>
      </c>
      <c r="Z56" s="51">
        <f>+IF(X56&lt;&gt;0,+(Y56/X56)*100,0)</f>
        <v>-320.51513078238042</v>
      </c>
      <c r="AA56" s="48">
        <f>SUM(AA53:AA55)</f>
        <v>-20052956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-20052956</v>
      </c>
      <c r="F59" s="67">
        <f t="shared" si="6"/>
        <v>-20052956</v>
      </c>
      <c r="G59" s="67">
        <f t="shared" si="6"/>
        <v>0</v>
      </c>
      <c r="H59" s="67">
        <f t="shared" si="6"/>
        <v>5140769</v>
      </c>
      <c r="I59" s="67">
        <f t="shared" si="6"/>
        <v>5914294</v>
      </c>
      <c r="J59" s="67">
        <f t="shared" si="6"/>
        <v>11055063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11055063</v>
      </c>
      <c r="X59" s="67">
        <f t="shared" si="6"/>
        <v>-5013290</v>
      </c>
      <c r="Y59" s="67">
        <f t="shared" si="6"/>
        <v>16068353</v>
      </c>
      <c r="Z59" s="68">
        <f>+IF(X59&lt;&gt;0,+(Y59/X59)*100,0)</f>
        <v>-320.51513078238042</v>
      </c>
      <c r="AA59" s="65">
        <f>SUM(AA56:AA58)</f>
        <v>-20052956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2513569</v>
      </c>
      <c r="D44" s="20"/>
      <c r="E44" s="21">
        <v>2690000</v>
      </c>
      <c r="F44" s="22">
        <v>2690000</v>
      </c>
      <c r="G44" s="22"/>
      <c r="H44" s="22"/>
      <c r="I44" s="22">
        <v>99688</v>
      </c>
      <c r="J44" s="22">
        <v>99688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99688</v>
      </c>
      <c r="X44" s="22">
        <v>672498</v>
      </c>
      <c r="Y44" s="22">
        <v>-572810</v>
      </c>
      <c r="Z44" s="23">
        <v>-85.176461491335289</v>
      </c>
      <c r="AA44" s="20">
        <v>2690000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2513569</v>
      </c>
      <c r="D47" s="29">
        <f t="shared" ref="D47:Y47" si="1">SUM(D34:D46)</f>
        <v>0</v>
      </c>
      <c r="E47" s="30">
        <f t="shared" si="1"/>
        <v>2690000</v>
      </c>
      <c r="F47" s="31">
        <f t="shared" si="1"/>
        <v>2690000</v>
      </c>
      <c r="G47" s="31">
        <f t="shared" si="1"/>
        <v>0</v>
      </c>
      <c r="H47" s="31">
        <f t="shared" si="1"/>
        <v>0</v>
      </c>
      <c r="I47" s="31">
        <f t="shared" si="1"/>
        <v>99688</v>
      </c>
      <c r="J47" s="31">
        <f t="shared" si="1"/>
        <v>99688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99688</v>
      </c>
      <c r="X47" s="31">
        <f t="shared" si="1"/>
        <v>672498</v>
      </c>
      <c r="Y47" s="31">
        <f t="shared" si="1"/>
        <v>-572810</v>
      </c>
      <c r="Z47" s="32">
        <f>+IF(X47&lt;&gt;0,+(Y47/X47)*100,0)</f>
        <v>-85.176461491335289</v>
      </c>
      <c r="AA47" s="29">
        <f>SUM(AA34:AA46)</f>
        <v>2690000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-2513569</v>
      </c>
      <c r="D48" s="39">
        <f t="shared" si="2"/>
        <v>0</v>
      </c>
      <c r="E48" s="40">
        <f t="shared" si="2"/>
        <v>-2690000</v>
      </c>
      <c r="F48" s="41">
        <f t="shared" si="2"/>
        <v>-2690000</v>
      </c>
      <c r="G48" s="41">
        <f t="shared" si="2"/>
        <v>0</v>
      </c>
      <c r="H48" s="41">
        <f t="shared" si="2"/>
        <v>0</v>
      </c>
      <c r="I48" s="41">
        <f t="shared" si="2"/>
        <v>-99688</v>
      </c>
      <c r="J48" s="41">
        <f t="shared" si="2"/>
        <v>-99688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-99688</v>
      </c>
      <c r="X48" s="41">
        <f t="shared" si="2"/>
        <v>-672498</v>
      </c>
      <c r="Y48" s="41">
        <f t="shared" si="2"/>
        <v>572810</v>
      </c>
      <c r="Z48" s="42">
        <f>+IF(X48&lt;&gt;0,+(Y48/X48)*100,0)</f>
        <v>-85.176461491335289</v>
      </c>
      <c r="AA48" s="39">
        <f>+AA32-AA47</f>
        <v>-2690000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-2513569</v>
      </c>
      <c r="D51" s="48">
        <f t="shared" si="3"/>
        <v>0</v>
      </c>
      <c r="E51" s="49">
        <f t="shared" si="3"/>
        <v>-2690000</v>
      </c>
      <c r="F51" s="50">
        <f t="shared" si="3"/>
        <v>-2690000</v>
      </c>
      <c r="G51" s="50">
        <f t="shared" si="3"/>
        <v>0</v>
      </c>
      <c r="H51" s="50">
        <f t="shared" si="3"/>
        <v>0</v>
      </c>
      <c r="I51" s="50">
        <f t="shared" si="3"/>
        <v>-99688</v>
      </c>
      <c r="J51" s="50">
        <f t="shared" si="3"/>
        <v>-99688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-99688</v>
      </c>
      <c r="X51" s="50">
        <f t="shared" si="3"/>
        <v>-672498</v>
      </c>
      <c r="Y51" s="50">
        <f t="shared" si="3"/>
        <v>572810</v>
      </c>
      <c r="Z51" s="51">
        <f>+IF(X51&lt;&gt;0,+(Y51/X51)*100,0)</f>
        <v>-85.176461491335289</v>
      </c>
      <c r="AA51" s="48">
        <f>SUM(AA48:AA50)</f>
        <v>-2690000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-2513569</v>
      </c>
      <c r="D53" s="54">
        <f>+D51-D52</f>
        <v>0</v>
      </c>
      <c r="E53" s="55">
        <f t="shared" si="4"/>
        <v>-2690000</v>
      </c>
      <c r="F53" s="56">
        <f t="shared" si="4"/>
        <v>-2690000</v>
      </c>
      <c r="G53" s="56">
        <f t="shared" si="4"/>
        <v>0</v>
      </c>
      <c r="H53" s="56">
        <f t="shared" si="4"/>
        <v>0</v>
      </c>
      <c r="I53" s="56">
        <f t="shared" si="4"/>
        <v>-99688</v>
      </c>
      <c r="J53" s="56">
        <f t="shared" si="4"/>
        <v>-99688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-99688</v>
      </c>
      <c r="X53" s="56">
        <f t="shared" si="4"/>
        <v>-672498</v>
      </c>
      <c r="Y53" s="56">
        <f t="shared" si="4"/>
        <v>572810</v>
      </c>
      <c r="Z53" s="57">
        <f>+IF(X53&lt;&gt;0,+(Y53/X53)*100,0)</f>
        <v>-85.176461491335289</v>
      </c>
      <c r="AA53" s="54">
        <f>+AA51-AA52</f>
        <v>-2690000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-2513569</v>
      </c>
      <c r="D56" s="48">
        <f>SUM(D53:D55)</f>
        <v>0</v>
      </c>
      <c r="E56" s="49">
        <f t="shared" si="5"/>
        <v>-2690000</v>
      </c>
      <c r="F56" s="50">
        <f t="shared" si="5"/>
        <v>-2690000</v>
      </c>
      <c r="G56" s="50">
        <f t="shared" si="5"/>
        <v>0</v>
      </c>
      <c r="H56" s="50">
        <f t="shared" si="5"/>
        <v>0</v>
      </c>
      <c r="I56" s="50">
        <f t="shared" si="5"/>
        <v>-99688</v>
      </c>
      <c r="J56" s="50">
        <f t="shared" si="5"/>
        <v>-99688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-99688</v>
      </c>
      <c r="X56" s="50">
        <f t="shared" si="5"/>
        <v>-672498</v>
      </c>
      <c r="Y56" s="50">
        <f t="shared" si="5"/>
        <v>572810</v>
      </c>
      <c r="Z56" s="51">
        <f>+IF(X56&lt;&gt;0,+(Y56/X56)*100,0)</f>
        <v>-85.176461491335289</v>
      </c>
      <c r="AA56" s="48">
        <f>SUM(AA53:AA55)</f>
        <v>-2690000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-2513569</v>
      </c>
      <c r="D59" s="65">
        <f>SUM(D56:D58)</f>
        <v>0</v>
      </c>
      <c r="E59" s="66">
        <f t="shared" si="6"/>
        <v>-2690000</v>
      </c>
      <c r="F59" s="67">
        <f t="shared" si="6"/>
        <v>-2690000</v>
      </c>
      <c r="G59" s="67">
        <f t="shared" si="6"/>
        <v>0</v>
      </c>
      <c r="H59" s="67">
        <f t="shared" si="6"/>
        <v>0</v>
      </c>
      <c r="I59" s="67">
        <f t="shared" si="6"/>
        <v>-99688</v>
      </c>
      <c r="J59" s="67">
        <f t="shared" si="6"/>
        <v>-99688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-99688</v>
      </c>
      <c r="X59" s="67">
        <f t="shared" si="6"/>
        <v>-672498</v>
      </c>
      <c r="Y59" s="67">
        <f t="shared" si="6"/>
        <v>572810</v>
      </c>
      <c r="Z59" s="68">
        <f>+IF(X59&lt;&gt;0,+(Y59/X59)*100,0)</f>
        <v>-85.176461491335289</v>
      </c>
      <c r="AA59" s="65">
        <f>SUM(AA56:AA58)</f>
        <v>-2690000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58517227</v>
      </c>
      <c r="D6" s="20"/>
      <c r="E6" s="21">
        <v>69872857</v>
      </c>
      <c r="F6" s="22">
        <v>69872857</v>
      </c>
      <c r="G6" s="22">
        <v>142955</v>
      </c>
      <c r="H6" s="22">
        <v>740215</v>
      </c>
      <c r="I6" s="22">
        <v>-27492257</v>
      </c>
      <c r="J6" s="22">
        <v>-26609087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-26609087</v>
      </c>
      <c r="X6" s="22">
        <v>17468233</v>
      </c>
      <c r="Y6" s="22">
        <v>-44077320</v>
      </c>
      <c r="Z6" s="23">
        <v>-252.32844100488009</v>
      </c>
      <c r="AA6" s="20">
        <v>69872857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5223975</v>
      </c>
      <c r="D21" s="20"/>
      <c r="E21" s="21">
        <v>2501619</v>
      </c>
      <c r="F21" s="22">
        <v>2501619</v>
      </c>
      <c r="G21" s="22"/>
      <c r="H21" s="22">
        <v>5328429</v>
      </c>
      <c r="I21" s="22"/>
      <c r="J21" s="22">
        <v>5328429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5328429</v>
      </c>
      <c r="X21" s="22">
        <v>625407</v>
      </c>
      <c r="Y21" s="22">
        <v>4703022</v>
      </c>
      <c r="Z21" s="23">
        <v>751.99382162335894</v>
      </c>
      <c r="AA21" s="20">
        <v>2501619</v>
      </c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63741202</v>
      </c>
      <c r="D32" s="29">
        <f t="shared" ref="D32:Y32" si="0">SUM(D6:D31)</f>
        <v>0</v>
      </c>
      <c r="E32" s="30">
        <f t="shared" si="0"/>
        <v>72374476</v>
      </c>
      <c r="F32" s="31">
        <f t="shared" si="0"/>
        <v>72374476</v>
      </c>
      <c r="G32" s="31">
        <f t="shared" si="0"/>
        <v>142955</v>
      </c>
      <c r="H32" s="31">
        <f t="shared" si="0"/>
        <v>6068644</v>
      </c>
      <c r="I32" s="31">
        <f t="shared" si="0"/>
        <v>-27492257</v>
      </c>
      <c r="J32" s="31">
        <f t="shared" si="0"/>
        <v>-21280658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-21280658</v>
      </c>
      <c r="X32" s="31">
        <f t="shared" si="0"/>
        <v>18093640</v>
      </c>
      <c r="Y32" s="31">
        <f t="shared" si="0"/>
        <v>-39374298</v>
      </c>
      <c r="Z32" s="32">
        <f>+IF(X32&lt;&gt;0,+(Y32/X32)*100,0)</f>
        <v>-217.61402349112728</v>
      </c>
      <c r="AA32" s="29">
        <f>SUM(AA6:AA31)</f>
        <v>72374476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8044449</v>
      </c>
      <c r="D34" s="20"/>
      <c r="E34" s="21">
        <v>5908010</v>
      </c>
      <c r="F34" s="22">
        <v>5908010</v>
      </c>
      <c r="G34" s="22">
        <v>397290</v>
      </c>
      <c r="H34" s="22">
        <v>400789</v>
      </c>
      <c r="I34" s="22">
        <v>425913</v>
      </c>
      <c r="J34" s="22">
        <v>1223992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1223992</v>
      </c>
      <c r="X34" s="22">
        <v>1477148</v>
      </c>
      <c r="Y34" s="22">
        <v>-253156</v>
      </c>
      <c r="Z34" s="23">
        <v>-17.138160834256283</v>
      </c>
      <c r="AA34" s="20">
        <v>5908010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49957993</v>
      </c>
      <c r="D36" s="20"/>
      <c r="E36" s="21">
        <v>49430336</v>
      </c>
      <c r="F36" s="22">
        <v>49430336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12357590</v>
      </c>
      <c r="Y36" s="22">
        <v>-12357590</v>
      </c>
      <c r="Z36" s="23">
        <v>-100</v>
      </c>
      <c r="AA36" s="20">
        <v>49430336</v>
      </c>
    </row>
    <row r="37" spans="1:27" x14ac:dyDescent="0.25">
      <c r="A37" s="19" t="s">
        <v>63</v>
      </c>
      <c r="B37" s="15" t="s">
        <v>32</v>
      </c>
      <c r="C37" s="20">
        <v>1201145</v>
      </c>
      <c r="D37" s="20"/>
      <c r="E37" s="21">
        <v>642196</v>
      </c>
      <c r="F37" s="22">
        <v>642196</v>
      </c>
      <c r="G37" s="22"/>
      <c r="H37" s="22"/>
      <c r="I37" s="22">
        <v>170</v>
      </c>
      <c r="J37" s="22">
        <v>170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170</v>
      </c>
      <c r="X37" s="22">
        <v>160552</v>
      </c>
      <c r="Y37" s="22">
        <v>-160382</v>
      </c>
      <c r="Z37" s="23">
        <v>-99.894115302207382</v>
      </c>
      <c r="AA37" s="20">
        <v>642196</v>
      </c>
    </row>
    <row r="38" spans="1:27" x14ac:dyDescent="0.25">
      <c r="A38" s="19" t="s">
        <v>64</v>
      </c>
      <c r="B38" s="15" t="s">
        <v>32</v>
      </c>
      <c r="C38" s="20">
        <v>-152202</v>
      </c>
      <c r="D38" s="20"/>
      <c r="E38" s="21">
        <v>2892123</v>
      </c>
      <c r="F38" s="22">
        <v>2892123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723033</v>
      </c>
      <c r="Y38" s="22">
        <v>-723033</v>
      </c>
      <c r="Z38" s="23">
        <v>-100</v>
      </c>
      <c r="AA38" s="20">
        <v>2892123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3863711</v>
      </c>
      <c r="D41" s="20"/>
      <c r="E41" s="21">
        <v>2580000</v>
      </c>
      <c r="F41" s="22">
        <v>2580000</v>
      </c>
      <c r="G41" s="22"/>
      <c r="H41" s="22">
        <v>1000</v>
      </c>
      <c r="I41" s="22">
        <v>119181</v>
      </c>
      <c r="J41" s="22">
        <v>120181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120181</v>
      </c>
      <c r="X41" s="22">
        <v>645009</v>
      </c>
      <c r="Y41" s="22">
        <v>-524828</v>
      </c>
      <c r="Z41" s="23">
        <v>-81.367546809424368</v>
      </c>
      <c r="AA41" s="20">
        <v>2580000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189188</v>
      </c>
      <c r="D44" s="20"/>
      <c r="E44" s="21">
        <v>789196</v>
      </c>
      <c r="F44" s="22">
        <v>789196</v>
      </c>
      <c r="G44" s="22">
        <v>3357</v>
      </c>
      <c r="H44" s="22">
        <v>3318</v>
      </c>
      <c r="I44" s="22">
        <v>7071</v>
      </c>
      <c r="J44" s="22">
        <v>13746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13746</v>
      </c>
      <c r="X44" s="22">
        <v>202311</v>
      </c>
      <c r="Y44" s="22">
        <v>-188565</v>
      </c>
      <c r="Z44" s="23">
        <v>-93.205510328158141</v>
      </c>
      <c r="AA44" s="20">
        <v>789196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63104284</v>
      </c>
      <c r="D47" s="29">
        <f t="shared" ref="D47:Y47" si="1">SUM(D34:D46)</f>
        <v>0</v>
      </c>
      <c r="E47" s="30">
        <f t="shared" si="1"/>
        <v>62241861</v>
      </c>
      <c r="F47" s="31">
        <f t="shared" si="1"/>
        <v>62241861</v>
      </c>
      <c r="G47" s="31">
        <f t="shared" si="1"/>
        <v>400647</v>
      </c>
      <c r="H47" s="31">
        <f t="shared" si="1"/>
        <v>405107</v>
      </c>
      <c r="I47" s="31">
        <f t="shared" si="1"/>
        <v>552335</v>
      </c>
      <c r="J47" s="31">
        <f t="shared" si="1"/>
        <v>1358089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1358089</v>
      </c>
      <c r="X47" s="31">
        <f t="shared" si="1"/>
        <v>15565643</v>
      </c>
      <c r="Y47" s="31">
        <f t="shared" si="1"/>
        <v>-14207554</v>
      </c>
      <c r="Z47" s="32">
        <f>+IF(X47&lt;&gt;0,+(Y47/X47)*100,0)</f>
        <v>-91.275085777053988</v>
      </c>
      <c r="AA47" s="29">
        <f>SUM(AA34:AA46)</f>
        <v>62241861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636918</v>
      </c>
      <c r="D48" s="39">
        <f t="shared" si="2"/>
        <v>0</v>
      </c>
      <c r="E48" s="40">
        <f t="shared" si="2"/>
        <v>10132615</v>
      </c>
      <c r="F48" s="41">
        <f t="shared" si="2"/>
        <v>10132615</v>
      </c>
      <c r="G48" s="41">
        <f t="shared" si="2"/>
        <v>-257692</v>
      </c>
      <c r="H48" s="41">
        <f t="shared" si="2"/>
        <v>5663537</v>
      </c>
      <c r="I48" s="41">
        <f t="shared" si="2"/>
        <v>-28044592</v>
      </c>
      <c r="J48" s="41">
        <f t="shared" si="2"/>
        <v>-22638747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-22638747</v>
      </c>
      <c r="X48" s="41">
        <f t="shared" si="2"/>
        <v>2527997</v>
      </c>
      <c r="Y48" s="41">
        <f t="shared" si="2"/>
        <v>-25166744</v>
      </c>
      <c r="Z48" s="42">
        <f>+IF(X48&lt;&gt;0,+(Y48/X48)*100,0)</f>
        <v>-995.52111810259271</v>
      </c>
      <c r="AA48" s="39">
        <f>+AA32-AA47</f>
        <v>10132615</v>
      </c>
    </row>
    <row r="49" spans="1:27" x14ac:dyDescent="0.25">
      <c r="A49" s="43" t="s">
        <v>74</v>
      </c>
      <c r="B49" s="15" t="s">
        <v>32</v>
      </c>
      <c r="C49" s="20">
        <v>15996051</v>
      </c>
      <c r="D49" s="20"/>
      <c r="E49" s="21">
        <v>1500000</v>
      </c>
      <c r="F49" s="22">
        <v>1500000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375000</v>
      </c>
      <c r="Y49" s="22">
        <v>-375000</v>
      </c>
      <c r="Z49" s="23">
        <v>-100</v>
      </c>
      <c r="AA49" s="20">
        <v>1500000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16632969</v>
      </c>
      <c r="D51" s="48">
        <f t="shared" si="3"/>
        <v>0</v>
      </c>
      <c r="E51" s="49">
        <f t="shared" si="3"/>
        <v>11632615</v>
      </c>
      <c r="F51" s="50">
        <f t="shared" si="3"/>
        <v>11632615</v>
      </c>
      <c r="G51" s="50">
        <f t="shared" si="3"/>
        <v>-257692</v>
      </c>
      <c r="H51" s="50">
        <f t="shared" si="3"/>
        <v>5663537</v>
      </c>
      <c r="I51" s="50">
        <f t="shared" si="3"/>
        <v>-28044592</v>
      </c>
      <c r="J51" s="50">
        <f t="shared" si="3"/>
        <v>-22638747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-22638747</v>
      </c>
      <c r="X51" s="50">
        <f t="shared" si="3"/>
        <v>2902997</v>
      </c>
      <c r="Y51" s="50">
        <f t="shared" si="3"/>
        <v>-25541744</v>
      </c>
      <c r="Z51" s="51">
        <f>+IF(X51&lt;&gt;0,+(Y51/X51)*100,0)</f>
        <v>-879.84052343147448</v>
      </c>
      <c r="AA51" s="48">
        <f>SUM(AA48:AA50)</f>
        <v>11632615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16632969</v>
      </c>
      <c r="D53" s="54">
        <f>+D51-D52</f>
        <v>0</v>
      </c>
      <c r="E53" s="55">
        <f t="shared" si="4"/>
        <v>11632615</v>
      </c>
      <c r="F53" s="56">
        <f t="shared" si="4"/>
        <v>11632615</v>
      </c>
      <c r="G53" s="56">
        <f t="shared" si="4"/>
        <v>-257692</v>
      </c>
      <c r="H53" s="56">
        <f t="shared" si="4"/>
        <v>5663537</v>
      </c>
      <c r="I53" s="56">
        <f t="shared" si="4"/>
        <v>-28044592</v>
      </c>
      <c r="J53" s="56">
        <f t="shared" si="4"/>
        <v>-22638747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-22638747</v>
      </c>
      <c r="X53" s="56">
        <f t="shared" si="4"/>
        <v>2902997</v>
      </c>
      <c r="Y53" s="56">
        <f t="shared" si="4"/>
        <v>-25541744</v>
      </c>
      <c r="Z53" s="57">
        <f>+IF(X53&lt;&gt;0,+(Y53/X53)*100,0)</f>
        <v>-879.84052343147448</v>
      </c>
      <c r="AA53" s="54">
        <f>+AA51-AA52</f>
        <v>11632615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16632969</v>
      </c>
      <c r="D56" s="48">
        <f>SUM(D53:D55)</f>
        <v>0</v>
      </c>
      <c r="E56" s="49">
        <f t="shared" si="5"/>
        <v>11632615</v>
      </c>
      <c r="F56" s="50">
        <f t="shared" si="5"/>
        <v>11632615</v>
      </c>
      <c r="G56" s="50">
        <f t="shared" si="5"/>
        <v>-257692</v>
      </c>
      <c r="H56" s="50">
        <f t="shared" si="5"/>
        <v>5663537</v>
      </c>
      <c r="I56" s="50">
        <f t="shared" si="5"/>
        <v>-28044592</v>
      </c>
      <c r="J56" s="50">
        <f t="shared" si="5"/>
        <v>-22638747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-22638747</v>
      </c>
      <c r="X56" s="50">
        <f t="shared" si="5"/>
        <v>2902997</v>
      </c>
      <c r="Y56" s="50">
        <f t="shared" si="5"/>
        <v>-25541744</v>
      </c>
      <c r="Z56" s="51">
        <f>+IF(X56&lt;&gt;0,+(Y56/X56)*100,0)</f>
        <v>-879.84052343147448</v>
      </c>
      <c r="AA56" s="48">
        <f>SUM(AA53:AA55)</f>
        <v>11632615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16632969</v>
      </c>
      <c r="D59" s="65">
        <f>SUM(D56:D58)</f>
        <v>0</v>
      </c>
      <c r="E59" s="66">
        <f t="shared" si="6"/>
        <v>11632615</v>
      </c>
      <c r="F59" s="67">
        <f t="shared" si="6"/>
        <v>11632615</v>
      </c>
      <c r="G59" s="67">
        <f t="shared" si="6"/>
        <v>-257692</v>
      </c>
      <c r="H59" s="67">
        <f t="shared" si="6"/>
        <v>5663537</v>
      </c>
      <c r="I59" s="67">
        <f t="shared" si="6"/>
        <v>-28044592</v>
      </c>
      <c r="J59" s="67">
        <f t="shared" si="6"/>
        <v>-22638747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-22638747</v>
      </c>
      <c r="X59" s="67">
        <f t="shared" si="6"/>
        <v>2902997</v>
      </c>
      <c r="Y59" s="67">
        <f t="shared" si="6"/>
        <v>-25541744</v>
      </c>
      <c r="Z59" s="68">
        <f>+IF(X59&lt;&gt;0,+(Y59/X59)*100,0)</f>
        <v>-879.84052343147448</v>
      </c>
      <c r="AA59" s="65">
        <f>SUM(AA56:AA58)</f>
        <v>11632615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24653488</v>
      </c>
      <c r="D6" s="20"/>
      <c r="E6" s="21">
        <v>25467599</v>
      </c>
      <c r="F6" s="22">
        <v>25467599</v>
      </c>
      <c r="G6" s="22">
        <v>2653628</v>
      </c>
      <c r="H6" s="22">
        <v>2450825</v>
      </c>
      <c r="I6" s="22">
        <v>2573815</v>
      </c>
      <c r="J6" s="22">
        <v>7678268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7678268</v>
      </c>
      <c r="X6" s="22">
        <v>6366900</v>
      </c>
      <c r="Y6" s="22">
        <v>1311368</v>
      </c>
      <c r="Z6" s="23">
        <v>20.596648290376791</v>
      </c>
      <c r="AA6" s="20">
        <v>25467599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50000</v>
      </c>
      <c r="F23" s="22">
        <v>50000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12501</v>
      </c>
      <c r="Y23" s="22">
        <v>-12501</v>
      </c>
      <c r="Z23" s="23">
        <v>-100</v>
      </c>
      <c r="AA23" s="20">
        <v>50000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24653488</v>
      </c>
      <c r="D32" s="29">
        <f t="shared" ref="D32:Y32" si="0">SUM(D6:D31)</f>
        <v>0</v>
      </c>
      <c r="E32" s="30">
        <f t="shared" si="0"/>
        <v>25517599</v>
      </c>
      <c r="F32" s="31">
        <f t="shared" si="0"/>
        <v>25517599</v>
      </c>
      <c r="G32" s="31">
        <f t="shared" si="0"/>
        <v>2653628</v>
      </c>
      <c r="H32" s="31">
        <f t="shared" si="0"/>
        <v>2450825</v>
      </c>
      <c r="I32" s="31">
        <f t="shared" si="0"/>
        <v>2573815</v>
      </c>
      <c r="J32" s="31">
        <f t="shared" si="0"/>
        <v>7678268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7678268</v>
      </c>
      <c r="X32" s="31">
        <f t="shared" si="0"/>
        <v>6379401</v>
      </c>
      <c r="Y32" s="31">
        <f t="shared" si="0"/>
        <v>1298867</v>
      </c>
      <c r="Z32" s="32">
        <f>+IF(X32&lt;&gt;0,+(Y32/X32)*100,0)</f>
        <v>20.360328501061463</v>
      </c>
      <c r="AA32" s="29">
        <f>SUM(AA6:AA31)</f>
        <v>25517599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2187030</v>
      </c>
      <c r="D34" s="20"/>
      <c r="E34" s="21">
        <v>2644913</v>
      </c>
      <c r="F34" s="22">
        <v>2644913</v>
      </c>
      <c r="G34" s="22">
        <v>153905</v>
      </c>
      <c r="H34" s="22">
        <v>175193</v>
      </c>
      <c r="I34" s="22">
        <v>159521</v>
      </c>
      <c r="J34" s="22">
        <v>488619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488619</v>
      </c>
      <c r="X34" s="22">
        <v>661227</v>
      </c>
      <c r="Y34" s="22">
        <v>-172608</v>
      </c>
      <c r="Z34" s="23">
        <v>-26.104197197029162</v>
      </c>
      <c r="AA34" s="20">
        <v>2644913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24351857</v>
      </c>
      <c r="D36" s="20"/>
      <c r="E36" s="21">
        <v>25622015</v>
      </c>
      <c r="F36" s="22">
        <v>25622015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6405504</v>
      </c>
      <c r="Y36" s="22">
        <v>-6405504</v>
      </c>
      <c r="Z36" s="23">
        <v>-100</v>
      </c>
      <c r="AA36" s="20">
        <v>25622015</v>
      </c>
    </row>
    <row r="37" spans="1:27" x14ac:dyDescent="0.25">
      <c r="A37" s="19" t="s">
        <v>63</v>
      </c>
      <c r="B37" s="15" t="s">
        <v>32</v>
      </c>
      <c r="C37" s="20">
        <v>1394873</v>
      </c>
      <c r="D37" s="20"/>
      <c r="E37" s="21">
        <v>1005000</v>
      </c>
      <c r="F37" s="22">
        <v>1005000</v>
      </c>
      <c r="G37" s="22"/>
      <c r="H37" s="22">
        <v>353</v>
      </c>
      <c r="I37" s="22"/>
      <c r="J37" s="22">
        <v>353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353</v>
      </c>
      <c r="X37" s="22">
        <v>251250</v>
      </c>
      <c r="Y37" s="22">
        <v>-250897</v>
      </c>
      <c r="Z37" s="23">
        <v>-99.859502487562196</v>
      </c>
      <c r="AA37" s="20">
        <v>1005000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3480773</v>
      </c>
      <c r="F39" s="22">
        <v>3480773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870192</v>
      </c>
      <c r="Y39" s="22">
        <v>-870192</v>
      </c>
      <c r="Z39" s="23">
        <v>-100</v>
      </c>
      <c r="AA39" s="20">
        <v>3480773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238535</v>
      </c>
      <c r="D41" s="20"/>
      <c r="E41" s="21">
        <v>235939</v>
      </c>
      <c r="F41" s="22">
        <v>235939</v>
      </c>
      <c r="G41" s="22">
        <v>32</v>
      </c>
      <c r="H41" s="22">
        <v>43755</v>
      </c>
      <c r="I41" s="22">
        <v>17193</v>
      </c>
      <c r="J41" s="22">
        <v>60980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60980</v>
      </c>
      <c r="X41" s="22">
        <v>58986</v>
      </c>
      <c r="Y41" s="22">
        <v>1994</v>
      </c>
      <c r="Z41" s="23">
        <v>3.3804631607500086</v>
      </c>
      <c r="AA41" s="20">
        <v>235939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241349</v>
      </c>
      <c r="D44" s="20"/>
      <c r="E44" s="21">
        <v>422938</v>
      </c>
      <c r="F44" s="22">
        <v>422938</v>
      </c>
      <c r="G44" s="22">
        <v>11949</v>
      </c>
      <c r="H44" s="22">
        <v>14203</v>
      </c>
      <c r="I44" s="22">
        <v>30150</v>
      </c>
      <c r="J44" s="22">
        <v>56302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56302</v>
      </c>
      <c r="X44" s="22">
        <v>105735</v>
      </c>
      <c r="Y44" s="22">
        <v>-49433</v>
      </c>
      <c r="Z44" s="23">
        <v>-46.751785123185321</v>
      </c>
      <c r="AA44" s="20">
        <v>422938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28413644</v>
      </c>
      <c r="D47" s="29">
        <f t="shared" ref="D47:Y47" si="1">SUM(D34:D46)</f>
        <v>0</v>
      </c>
      <c r="E47" s="30">
        <f t="shared" si="1"/>
        <v>33411578</v>
      </c>
      <c r="F47" s="31">
        <f t="shared" si="1"/>
        <v>33411578</v>
      </c>
      <c r="G47" s="31">
        <f t="shared" si="1"/>
        <v>165886</v>
      </c>
      <c r="H47" s="31">
        <f t="shared" si="1"/>
        <v>233504</v>
      </c>
      <c r="I47" s="31">
        <f t="shared" si="1"/>
        <v>206864</v>
      </c>
      <c r="J47" s="31">
        <f t="shared" si="1"/>
        <v>606254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606254</v>
      </c>
      <c r="X47" s="31">
        <f t="shared" si="1"/>
        <v>8352894</v>
      </c>
      <c r="Y47" s="31">
        <f t="shared" si="1"/>
        <v>-7746640</v>
      </c>
      <c r="Z47" s="32">
        <f>+IF(X47&lt;&gt;0,+(Y47/X47)*100,0)</f>
        <v>-92.741988585034122</v>
      </c>
      <c r="AA47" s="29">
        <f>SUM(AA34:AA46)</f>
        <v>33411578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-3760156</v>
      </c>
      <c r="D48" s="39">
        <f t="shared" si="2"/>
        <v>0</v>
      </c>
      <c r="E48" s="40">
        <f t="shared" si="2"/>
        <v>-7893979</v>
      </c>
      <c r="F48" s="41">
        <f t="shared" si="2"/>
        <v>-7893979</v>
      </c>
      <c r="G48" s="41">
        <f t="shared" si="2"/>
        <v>2487742</v>
      </c>
      <c r="H48" s="41">
        <f t="shared" si="2"/>
        <v>2217321</v>
      </c>
      <c r="I48" s="41">
        <f t="shared" si="2"/>
        <v>2366951</v>
      </c>
      <c r="J48" s="41">
        <f t="shared" si="2"/>
        <v>7072014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7072014</v>
      </c>
      <c r="X48" s="41">
        <f t="shared" si="2"/>
        <v>-1973493</v>
      </c>
      <c r="Y48" s="41">
        <f t="shared" si="2"/>
        <v>9045507</v>
      </c>
      <c r="Z48" s="42">
        <f>+IF(X48&lt;&gt;0,+(Y48/X48)*100,0)</f>
        <v>-458.35009295700564</v>
      </c>
      <c r="AA48" s="39">
        <f>+AA32-AA47</f>
        <v>-7893979</v>
      </c>
    </row>
    <row r="49" spans="1:27" x14ac:dyDescent="0.25">
      <c r="A49" s="43" t="s">
        <v>74</v>
      </c>
      <c r="B49" s="15" t="s">
        <v>32</v>
      </c>
      <c r="C49" s="20">
        <v>318792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-3441364</v>
      </c>
      <c r="D51" s="48">
        <f t="shared" si="3"/>
        <v>0</v>
      </c>
      <c r="E51" s="49">
        <f t="shared" si="3"/>
        <v>-7893979</v>
      </c>
      <c r="F51" s="50">
        <f t="shared" si="3"/>
        <v>-7893979</v>
      </c>
      <c r="G51" s="50">
        <f t="shared" si="3"/>
        <v>2487742</v>
      </c>
      <c r="H51" s="50">
        <f t="shared" si="3"/>
        <v>2217321</v>
      </c>
      <c r="I51" s="50">
        <f t="shared" si="3"/>
        <v>2366951</v>
      </c>
      <c r="J51" s="50">
        <f t="shared" si="3"/>
        <v>7072014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7072014</v>
      </c>
      <c r="X51" s="50">
        <f t="shared" si="3"/>
        <v>-1973493</v>
      </c>
      <c r="Y51" s="50">
        <f t="shared" si="3"/>
        <v>9045507</v>
      </c>
      <c r="Z51" s="51">
        <f>+IF(X51&lt;&gt;0,+(Y51/X51)*100,0)</f>
        <v>-458.35009295700564</v>
      </c>
      <c r="AA51" s="48">
        <f>SUM(AA48:AA50)</f>
        <v>-7893979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-3441364</v>
      </c>
      <c r="D53" s="54">
        <f>+D51-D52</f>
        <v>0</v>
      </c>
      <c r="E53" s="55">
        <f t="shared" si="4"/>
        <v>-7893979</v>
      </c>
      <c r="F53" s="56">
        <f t="shared" si="4"/>
        <v>-7893979</v>
      </c>
      <c r="G53" s="56">
        <f t="shared" si="4"/>
        <v>2487742</v>
      </c>
      <c r="H53" s="56">
        <f t="shared" si="4"/>
        <v>2217321</v>
      </c>
      <c r="I53" s="56">
        <f t="shared" si="4"/>
        <v>2366951</v>
      </c>
      <c r="J53" s="56">
        <f t="shared" si="4"/>
        <v>7072014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7072014</v>
      </c>
      <c r="X53" s="56">
        <f t="shared" si="4"/>
        <v>-1973493</v>
      </c>
      <c r="Y53" s="56">
        <f t="shared" si="4"/>
        <v>9045507</v>
      </c>
      <c r="Z53" s="57">
        <f>+IF(X53&lt;&gt;0,+(Y53/X53)*100,0)</f>
        <v>-458.35009295700564</v>
      </c>
      <c r="AA53" s="54">
        <f>+AA51-AA52</f>
        <v>-7893979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-3441364</v>
      </c>
      <c r="D56" s="48">
        <f>SUM(D53:D55)</f>
        <v>0</v>
      </c>
      <c r="E56" s="49">
        <f t="shared" si="5"/>
        <v>-7893979</v>
      </c>
      <c r="F56" s="50">
        <f t="shared" si="5"/>
        <v>-7893979</v>
      </c>
      <c r="G56" s="50">
        <f t="shared" si="5"/>
        <v>2487742</v>
      </c>
      <c r="H56" s="50">
        <f t="shared" si="5"/>
        <v>2217321</v>
      </c>
      <c r="I56" s="50">
        <f t="shared" si="5"/>
        <v>2366951</v>
      </c>
      <c r="J56" s="50">
        <f t="shared" si="5"/>
        <v>7072014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7072014</v>
      </c>
      <c r="X56" s="50">
        <f t="shared" si="5"/>
        <v>-1973493</v>
      </c>
      <c r="Y56" s="50">
        <f t="shared" si="5"/>
        <v>9045507</v>
      </c>
      <c r="Z56" s="51">
        <f>+IF(X56&lt;&gt;0,+(Y56/X56)*100,0)</f>
        <v>-458.35009295700564</v>
      </c>
      <c r="AA56" s="48">
        <f>SUM(AA53:AA55)</f>
        <v>-7893979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-3441364</v>
      </c>
      <c r="D59" s="65">
        <f>SUM(D56:D58)</f>
        <v>0</v>
      </c>
      <c r="E59" s="66">
        <f t="shared" si="6"/>
        <v>-7893979</v>
      </c>
      <c r="F59" s="67">
        <f t="shared" si="6"/>
        <v>-7893979</v>
      </c>
      <c r="G59" s="67">
        <f t="shared" si="6"/>
        <v>2487742</v>
      </c>
      <c r="H59" s="67">
        <f t="shared" si="6"/>
        <v>2217321</v>
      </c>
      <c r="I59" s="67">
        <f t="shared" si="6"/>
        <v>2366951</v>
      </c>
      <c r="J59" s="67">
        <f t="shared" si="6"/>
        <v>7072014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7072014</v>
      </c>
      <c r="X59" s="67">
        <f t="shared" si="6"/>
        <v>-1973493</v>
      </c>
      <c r="Y59" s="67">
        <f t="shared" si="6"/>
        <v>9045507</v>
      </c>
      <c r="Z59" s="68">
        <f>+IF(X59&lt;&gt;0,+(Y59/X59)*100,0)</f>
        <v>-458.35009295700564</v>
      </c>
      <c r="AA59" s="65">
        <f>SUM(AA56:AA58)</f>
        <v>-7893979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331800427</v>
      </c>
      <c r="D6" s="20"/>
      <c r="E6" s="21">
        <v>390188248</v>
      </c>
      <c r="F6" s="22">
        <v>390188248</v>
      </c>
      <c r="G6" s="22">
        <v>29176109</v>
      </c>
      <c r="H6" s="22">
        <v>29706494</v>
      </c>
      <c r="I6" s="22">
        <v>28428065</v>
      </c>
      <c r="J6" s="22">
        <v>87310668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87310668</v>
      </c>
      <c r="X6" s="22">
        <v>97547064</v>
      </c>
      <c r="Y6" s="22">
        <v>-10236396</v>
      </c>
      <c r="Z6" s="23">
        <v>-10.493802253238499</v>
      </c>
      <c r="AA6" s="20">
        <v>390188248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132277</v>
      </c>
      <c r="D10" s="20"/>
      <c r="E10" s="21">
        <v>120892</v>
      </c>
      <c r="F10" s="22">
        <v>120892</v>
      </c>
      <c r="G10" s="22">
        <v>4253</v>
      </c>
      <c r="H10" s="22">
        <v>11526</v>
      </c>
      <c r="I10" s="22">
        <v>1039</v>
      </c>
      <c r="J10" s="22">
        <v>16818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16818</v>
      </c>
      <c r="X10" s="22">
        <v>30222</v>
      </c>
      <c r="Y10" s="22">
        <v>-13404</v>
      </c>
      <c r="Z10" s="23">
        <v>-44.351796704387532</v>
      </c>
      <c r="AA10" s="20">
        <v>120892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636000</v>
      </c>
      <c r="D23" s="20"/>
      <c r="E23" s="21">
        <v>296750</v>
      </c>
      <c r="F23" s="22">
        <v>296750</v>
      </c>
      <c r="G23" s="22"/>
      <c r="H23" s="22">
        <v>50000</v>
      </c>
      <c r="I23" s="22">
        <v>10000</v>
      </c>
      <c r="J23" s="22">
        <v>60000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60000</v>
      </c>
      <c r="X23" s="22">
        <v>74187</v>
      </c>
      <c r="Y23" s="22">
        <v>-14187</v>
      </c>
      <c r="Z23" s="23">
        <v>-19.123296534433258</v>
      </c>
      <c r="AA23" s="20">
        <v>296750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39690</v>
      </c>
      <c r="D25" s="20"/>
      <c r="E25" s="21">
        <v>2178261</v>
      </c>
      <c r="F25" s="22">
        <v>2178261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544566</v>
      </c>
      <c r="Y25" s="22">
        <v>-544566</v>
      </c>
      <c r="Z25" s="23">
        <v>-100</v>
      </c>
      <c r="AA25" s="20">
        <v>2178261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413544</v>
      </c>
      <c r="D28" s="20"/>
      <c r="E28" s="21">
        <v>467120</v>
      </c>
      <c r="F28" s="22">
        <v>467120</v>
      </c>
      <c r="G28" s="22">
        <v>41321</v>
      </c>
      <c r="H28" s="22">
        <v>42009</v>
      </c>
      <c r="I28" s="22">
        <v>40058</v>
      </c>
      <c r="J28" s="22">
        <v>123388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123388</v>
      </c>
      <c r="X28" s="22">
        <v>116781</v>
      </c>
      <c r="Y28" s="22">
        <v>6607</v>
      </c>
      <c r="Z28" s="23">
        <v>5.6575984107003707</v>
      </c>
      <c r="AA28" s="20">
        <v>467120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333021938</v>
      </c>
      <c r="D32" s="29">
        <f t="shared" ref="D32:Y32" si="0">SUM(D6:D31)</f>
        <v>0</v>
      </c>
      <c r="E32" s="30">
        <f t="shared" si="0"/>
        <v>393251271</v>
      </c>
      <c r="F32" s="31">
        <f t="shared" si="0"/>
        <v>393251271</v>
      </c>
      <c r="G32" s="31">
        <f t="shared" si="0"/>
        <v>29221683</v>
      </c>
      <c r="H32" s="31">
        <f t="shared" si="0"/>
        <v>29810029</v>
      </c>
      <c r="I32" s="31">
        <f t="shared" si="0"/>
        <v>28479162</v>
      </c>
      <c r="J32" s="31">
        <f t="shared" si="0"/>
        <v>87510874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87510874</v>
      </c>
      <c r="X32" s="31">
        <f t="shared" si="0"/>
        <v>98312820</v>
      </c>
      <c r="Y32" s="31">
        <f t="shared" si="0"/>
        <v>-10801946</v>
      </c>
      <c r="Z32" s="32">
        <f>+IF(X32&lt;&gt;0,+(Y32/X32)*100,0)</f>
        <v>-10.987321897591789</v>
      </c>
      <c r="AA32" s="29">
        <f>SUM(AA6:AA31)</f>
        <v>393251271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16342328</v>
      </c>
      <c r="D34" s="20"/>
      <c r="E34" s="21">
        <v>19008070</v>
      </c>
      <c r="F34" s="22">
        <v>19008070</v>
      </c>
      <c r="G34" s="22">
        <v>1323595</v>
      </c>
      <c r="H34" s="22">
        <v>1360392</v>
      </c>
      <c r="I34" s="22">
        <v>1401974</v>
      </c>
      <c r="J34" s="22">
        <v>4085961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4085961</v>
      </c>
      <c r="X34" s="22">
        <v>4752009</v>
      </c>
      <c r="Y34" s="22">
        <v>-666048</v>
      </c>
      <c r="Z34" s="23">
        <v>-14.016135070451256</v>
      </c>
      <c r="AA34" s="20">
        <v>19008070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240472376</v>
      </c>
      <c r="D36" s="20"/>
      <c r="E36" s="21">
        <v>299200000</v>
      </c>
      <c r="F36" s="22">
        <v>299200000</v>
      </c>
      <c r="G36" s="22"/>
      <c r="H36" s="22">
        <v>63989050</v>
      </c>
      <c r="I36" s="22">
        <v>18218842</v>
      </c>
      <c r="J36" s="22">
        <v>82207892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82207892</v>
      </c>
      <c r="X36" s="22">
        <v>74799999</v>
      </c>
      <c r="Y36" s="22">
        <v>7407893</v>
      </c>
      <c r="Z36" s="23">
        <v>9.9036003997807533</v>
      </c>
      <c r="AA36" s="20">
        <v>299200000</v>
      </c>
    </row>
    <row r="37" spans="1:27" x14ac:dyDescent="0.25">
      <c r="A37" s="19" t="s">
        <v>63</v>
      </c>
      <c r="B37" s="15" t="s">
        <v>32</v>
      </c>
      <c r="C37" s="20">
        <v>1064228</v>
      </c>
      <c r="D37" s="20"/>
      <c r="E37" s="21">
        <v>865000</v>
      </c>
      <c r="F37" s="22">
        <v>865000</v>
      </c>
      <c r="G37" s="22">
        <v>129947</v>
      </c>
      <c r="H37" s="22">
        <v>69058</v>
      </c>
      <c r="I37" s="22">
        <v>116886</v>
      </c>
      <c r="J37" s="22">
        <v>315891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315891</v>
      </c>
      <c r="X37" s="22">
        <v>216252</v>
      </c>
      <c r="Y37" s="22">
        <v>99639</v>
      </c>
      <c r="Z37" s="23">
        <v>46.075412019310804</v>
      </c>
      <c r="AA37" s="20">
        <v>865000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17088686</v>
      </c>
      <c r="D39" s="20"/>
      <c r="E39" s="21">
        <v>17111234</v>
      </c>
      <c r="F39" s="22">
        <v>17111234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4277814</v>
      </c>
      <c r="Y39" s="22">
        <v>-4277814</v>
      </c>
      <c r="Z39" s="23">
        <v>-100</v>
      </c>
      <c r="AA39" s="20">
        <v>17111234</v>
      </c>
    </row>
    <row r="40" spans="1:27" x14ac:dyDescent="0.25">
      <c r="A40" s="19" t="s">
        <v>40</v>
      </c>
      <c r="B40" s="15" t="s">
        <v>32</v>
      </c>
      <c r="C40" s="20">
        <v>12496416</v>
      </c>
      <c r="D40" s="20"/>
      <c r="E40" s="21">
        <v>3875000</v>
      </c>
      <c r="F40" s="22">
        <v>3875000</v>
      </c>
      <c r="G40" s="22"/>
      <c r="H40" s="22"/>
      <c r="I40" s="22">
        <v>43055</v>
      </c>
      <c r="J40" s="22">
        <v>43055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43055</v>
      </c>
      <c r="X40" s="22">
        <v>968751</v>
      </c>
      <c r="Y40" s="22">
        <v>-925696</v>
      </c>
      <c r="Z40" s="23">
        <v>-95.555617490975493</v>
      </c>
      <c r="AA40" s="20">
        <v>3875000</v>
      </c>
    </row>
    <row r="41" spans="1:27" x14ac:dyDescent="0.25">
      <c r="A41" s="19" t="s">
        <v>66</v>
      </c>
      <c r="B41" s="15" t="s">
        <v>32</v>
      </c>
      <c r="C41" s="20">
        <v>750580</v>
      </c>
      <c r="D41" s="20"/>
      <c r="E41" s="21">
        <v>1160000</v>
      </c>
      <c r="F41" s="22">
        <v>1160000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290001</v>
      </c>
      <c r="Y41" s="22">
        <v>-290001</v>
      </c>
      <c r="Z41" s="23">
        <v>-100</v>
      </c>
      <c r="AA41" s="20">
        <v>1160000</v>
      </c>
    </row>
    <row r="42" spans="1:27" x14ac:dyDescent="0.25">
      <c r="A42" s="19" t="s">
        <v>67</v>
      </c>
      <c r="B42" s="15" t="s">
        <v>32</v>
      </c>
      <c r="C42" s="20">
        <v>274713</v>
      </c>
      <c r="D42" s="20"/>
      <c r="E42" s="21">
        <v>400000</v>
      </c>
      <c r="F42" s="22">
        <v>400000</v>
      </c>
      <c r="G42" s="22"/>
      <c r="H42" s="22">
        <v>971</v>
      </c>
      <c r="I42" s="22"/>
      <c r="J42" s="22">
        <v>971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971</v>
      </c>
      <c r="X42" s="22">
        <v>99999</v>
      </c>
      <c r="Y42" s="22">
        <v>-99028</v>
      </c>
      <c r="Z42" s="23">
        <v>-99.028990289902893</v>
      </c>
      <c r="AA42" s="20">
        <v>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7100448</v>
      </c>
      <c r="D44" s="20"/>
      <c r="E44" s="21">
        <v>8019929</v>
      </c>
      <c r="F44" s="22">
        <v>8019929</v>
      </c>
      <c r="G44" s="22">
        <v>38750</v>
      </c>
      <c r="H44" s="22">
        <v>555981</v>
      </c>
      <c r="I44" s="22">
        <v>936437</v>
      </c>
      <c r="J44" s="22">
        <v>1531168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1531168</v>
      </c>
      <c r="X44" s="22">
        <v>2004990</v>
      </c>
      <c r="Y44" s="22">
        <v>-473822</v>
      </c>
      <c r="Z44" s="23">
        <v>-23.63213781614871</v>
      </c>
      <c r="AA44" s="20">
        <v>8019929</v>
      </c>
    </row>
    <row r="45" spans="1:27" x14ac:dyDescent="0.25">
      <c r="A45" s="19" t="s">
        <v>70</v>
      </c>
      <c r="B45" s="15" t="s">
        <v>32</v>
      </c>
      <c r="C45" s="20">
        <v>125069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295714844</v>
      </c>
      <c r="D47" s="29">
        <f t="shared" ref="D47:Y47" si="1">SUM(D34:D46)</f>
        <v>0</v>
      </c>
      <c r="E47" s="30">
        <f t="shared" si="1"/>
        <v>349639233</v>
      </c>
      <c r="F47" s="31">
        <f t="shared" si="1"/>
        <v>349639233</v>
      </c>
      <c r="G47" s="31">
        <f t="shared" si="1"/>
        <v>1492292</v>
      </c>
      <c r="H47" s="31">
        <f t="shared" si="1"/>
        <v>65975452</v>
      </c>
      <c r="I47" s="31">
        <f t="shared" si="1"/>
        <v>20717194</v>
      </c>
      <c r="J47" s="31">
        <f t="shared" si="1"/>
        <v>88184938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88184938</v>
      </c>
      <c r="X47" s="31">
        <f t="shared" si="1"/>
        <v>87409815</v>
      </c>
      <c r="Y47" s="31">
        <f t="shared" si="1"/>
        <v>775123</v>
      </c>
      <c r="Z47" s="32">
        <f>+IF(X47&lt;&gt;0,+(Y47/X47)*100,0)</f>
        <v>0.88676883711514554</v>
      </c>
      <c r="AA47" s="29">
        <f>SUM(AA34:AA46)</f>
        <v>349639233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37307094</v>
      </c>
      <c r="D48" s="39">
        <f t="shared" si="2"/>
        <v>0</v>
      </c>
      <c r="E48" s="40">
        <f t="shared" si="2"/>
        <v>43612038</v>
      </c>
      <c r="F48" s="41">
        <f t="shared" si="2"/>
        <v>43612038</v>
      </c>
      <c r="G48" s="41">
        <f t="shared" si="2"/>
        <v>27729391</v>
      </c>
      <c r="H48" s="41">
        <f t="shared" si="2"/>
        <v>-36165423</v>
      </c>
      <c r="I48" s="41">
        <f t="shared" si="2"/>
        <v>7761968</v>
      </c>
      <c r="J48" s="41">
        <f t="shared" si="2"/>
        <v>-674064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-674064</v>
      </c>
      <c r="X48" s="41">
        <f t="shared" si="2"/>
        <v>10903005</v>
      </c>
      <c r="Y48" s="41">
        <f t="shared" si="2"/>
        <v>-11577069</v>
      </c>
      <c r="Z48" s="42">
        <f>+IF(X48&lt;&gt;0,+(Y48/X48)*100,0)</f>
        <v>-106.18236898909979</v>
      </c>
      <c r="AA48" s="39">
        <f>+AA32-AA47</f>
        <v>43612038</v>
      </c>
    </row>
    <row r="49" spans="1:27" x14ac:dyDescent="0.25">
      <c r="A49" s="43" t="s">
        <v>74</v>
      </c>
      <c r="B49" s="15" t="s">
        <v>32</v>
      </c>
      <c r="C49" s="20">
        <v>264597</v>
      </c>
      <c r="D49" s="20"/>
      <c r="E49" s="21">
        <v>14521739</v>
      </c>
      <c r="F49" s="22">
        <v>14521739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3630435</v>
      </c>
      <c r="Y49" s="22">
        <v>-3630435</v>
      </c>
      <c r="Z49" s="23">
        <v>-100</v>
      </c>
      <c r="AA49" s="20">
        <v>14521739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37571691</v>
      </c>
      <c r="D51" s="48">
        <f t="shared" si="3"/>
        <v>0</v>
      </c>
      <c r="E51" s="49">
        <f t="shared" si="3"/>
        <v>58133777</v>
      </c>
      <c r="F51" s="50">
        <f t="shared" si="3"/>
        <v>58133777</v>
      </c>
      <c r="G51" s="50">
        <f t="shared" si="3"/>
        <v>27729391</v>
      </c>
      <c r="H51" s="50">
        <f t="shared" si="3"/>
        <v>-36165423</v>
      </c>
      <c r="I51" s="50">
        <f t="shared" si="3"/>
        <v>7761968</v>
      </c>
      <c r="J51" s="50">
        <f t="shared" si="3"/>
        <v>-674064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-674064</v>
      </c>
      <c r="X51" s="50">
        <f t="shared" si="3"/>
        <v>14533440</v>
      </c>
      <c r="Y51" s="50">
        <f t="shared" si="3"/>
        <v>-15207504</v>
      </c>
      <c r="Z51" s="51">
        <f>+IF(X51&lt;&gt;0,+(Y51/X51)*100,0)</f>
        <v>-104.63802100535042</v>
      </c>
      <c r="AA51" s="48">
        <f>SUM(AA48:AA50)</f>
        <v>58133777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37571691</v>
      </c>
      <c r="D53" s="54">
        <f>+D51-D52</f>
        <v>0</v>
      </c>
      <c r="E53" s="55">
        <f t="shared" si="4"/>
        <v>58133777</v>
      </c>
      <c r="F53" s="56">
        <f t="shared" si="4"/>
        <v>58133777</v>
      </c>
      <c r="G53" s="56">
        <f t="shared" si="4"/>
        <v>27729391</v>
      </c>
      <c r="H53" s="56">
        <f t="shared" si="4"/>
        <v>-36165423</v>
      </c>
      <c r="I53" s="56">
        <f t="shared" si="4"/>
        <v>7761968</v>
      </c>
      <c r="J53" s="56">
        <f t="shared" si="4"/>
        <v>-674064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-674064</v>
      </c>
      <c r="X53" s="56">
        <f t="shared" si="4"/>
        <v>14533440</v>
      </c>
      <c r="Y53" s="56">
        <f t="shared" si="4"/>
        <v>-15207504</v>
      </c>
      <c r="Z53" s="57">
        <f>+IF(X53&lt;&gt;0,+(Y53/X53)*100,0)</f>
        <v>-104.63802100535042</v>
      </c>
      <c r="AA53" s="54">
        <f>+AA51-AA52</f>
        <v>58133777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37571691</v>
      </c>
      <c r="D56" s="48">
        <f>SUM(D53:D55)</f>
        <v>0</v>
      </c>
      <c r="E56" s="49">
        <f t="shared" si="5"/>
        <v>58133777</v>
      </c>
      <c r="F56" s="50">
        <f t="shared" si="5"/>
        <v>58133777</v>
      </c>
      <c r="G56" s="50">
        <f t="shared" si="5"/>
        <v>27729391</v>
      </c>
      <c r="H56" s="50">
        <f t="shared" si="5"/>
        <v>-36165423</v>
      </c>
      <c r="I56" s="50">
        <f t="shared" si="5"/>
        <v>7761968</v>
      </c>
      <c r="J56" s="50">
        <f t="shared" si="5"/>
        <v>-674064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-674064</v>
      </c>
      <c r="X56" s="50">
        <f t="shared" si="5"/>
        <v>14533440</v>
      </c>
      <c r="Y56" s="50">
        <f t="shared" si="5"/>
        <v>-15207504</v>
      </c>
      <c r="Z56" s="51">
        <f>+IF(X56&lt;&gt;0,+(Y56/X56)*100,0)</f>
        <v>-104.63802100535042</v>
      </c>
      <c r="AA56" s="48">
        <f>SUM(AA53:AA55)</f>
        <v>58133777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37571691</v>
      </c>
      <c r="D59" s="65">
        <f>SUM(D56:D58)</f>
        <v>0</v>
      </c>
      <c r="E59" s="66">
        <f t="shared" si="6"/>
        <v>58133777</v>
      </c>
      <c r="F59" s="67">
        <f t="shared" si="6"/>
        <v>58133777</v>
      </c>
      <c r="G59" s="67">
        <f t="shared" si="6"/>
        <v>27729391</v>
      </c>
      <c r="H59" s="67">
        <f t="shared" si="6"/>
        <v>-36165423</v>
      </c>
      <c r="I59" s="67">
        <f t="shared" si="6"/>
        <v>7761968</v>
      </c>
      <c r="J59" s="67">
        <f t="shared" si="6"/>
        <v>-674064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-674064</v>
      </c>
      <c r="X59" s="67">
        <f t="shared" si="6"/>
        <v>14533440</v>
      </c>
      <c r="Y59" s="67">
        <f t="shared" si="6"/>
        <v>-15207504</v>
      </c>
      <c r="Z59" s="68">
        <f>+IF(X59&lt;&gt;0,+(Y59/X59)*100,0)</f>
        <v>-104.63802100535042</v>
      </c>
      <c r="AA59" s="65">
        <f>SUM(AA56:AA58)</f>
        <v>58133777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754974489</v>
      </c>
      <c r="D6" s="20"/>
      <c r="E6" s="21">
        <v>1034871624</v>
      </c>
      <c r="F6" s="22">
        <v>1034871624</v>
      </c>
      <c r="G6" s="22">
        <v>79071862</v>
      </c>
      <c r="H6" s="22">
        <v>83088828</v>
      </c>
      <c r="I6" s="22">
        <v>85590998</v>
      </c>
      <c r="J6" s="22">
        <v>247751688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247751688</v>
      </c>
      <c r="X6" s="22">
        <v>258717891</v>
      </c>
      <c r="Y6" s="22">
        <v>-10966203</v>
      </c>
      <c r="Z6" s="23">
        <v>-4.2386720754460701</v>
      </c>
      <c r="AA6" s="20">
        <v>1034871624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17708364</v>
      </c>
      <c r="D13" s="20"/>
      <c r="E13" s="21">
        <v>17380000</v>
      </c>
      <c r="F13" s="22">
        <v>17380000</v>
      </c>
      <c r="G13" s="22">
        <v>1676298</v>
      </c>
      <c r="H13" s="22">
        <v>1678277</v>
      </c>
      <c r="I13" s="22">
        <v>1719498</v>
      </c>
      <c r="J13" s="22">
        <v>5074073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5074073</v>
      </c>
      <c r="X13" s="22">
        <v>4344999</v>
      </c>
      <c r="Y13" s="22">
        <v>729074</v>
      </c>
      <c r="Z13" s="23">
        <v>16.779612607505779</v>
      </c>
      <c r="AA13" s="20">
        <v>17380000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702115</v>
      </c>
      <c r="D28" s="20"/>
      <c r="E28" s="21"/>
      <c r="F28" s="22"/>
      <c r="G28" s="22">
        <v>136302</v>
      </c>
      <c r="H28" s="22">
        <v>3999445</v>
      </c>
      <c r="I28" s="22">
        <v>3869837</v>
      </c>
      <c r="J28" s="22">
        <v>8005584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8005584</v>
      </c>
      <c r="X28" s="22"/>
      <c r="Y28" s="22">
        <v>8005584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773384968</v>
      </c>
      <c r="D32" s="29">
        <f t="shared" ref="D32:Y32" si="0">SUM(D6:D31)</f>
        <v>0</v>
      </c>
      <c r="E32" s="30">
        <f t="shared" si="0"/>
        <v>1052251624</v>
      </c>
      <c r="F32" s="31">
        <f t="shared" si="0"/>
        <v>1052251624</v>
      </c>
      <c r="G32" s="31">
        <f t="shared" si="0"/>
        <v>80884462</v>
      </c>
      <c r="H32" s="31">
        <f t="shared" si="0"/>
        <v>88766550</v>
      </c>
      <c r="I32" s="31">
        <f t="shared" si="0"/>
        <v>91180333</v>
      </c>
      <c r="J32" s="31">
        <f t="shared" si="0"/>
        <v>260831345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260831345</v>
      </c>
      <c r="X32" s="31">
        <f t="shared" si="0"/>
        <v>263062890</v>
      </c>
      <c r="Y32" s="31">
        <f t="shared" si="0"/>
        <v>-2231545</v>
      </c>
      <c r="Z32" s="32">
        <f>+IF(X32&lt;&gt;0,+(Y32/X32)*100,0)</f>
        <v>-0.84829334916832999</v>
      </c>
      <c r="AA32" s="29">
        <f>SUM(AA6:AA31)</f>
        <v>1052251624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54620408</v>
      </c>
      <c r="D34" s="20"/>
      <c r="E34" s="21">
        <v>61139444</v>
      </c>
      <c r="F34" s="22">
        <v>61139444</v>
      </c>
      <c r="G34" s="22">
        <v>29598</v>
      </c>
      <c r="H34" s="22">
        <v>10247267</v>
      </c>
      <c r="I34" s="22">
        <v>5046185</v>
      </c>
      <c r="J34" s="22">
        <v>15323050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15323050</v>
      </c>
      <c r="X34" s="22">
        <v>15284898</v>
      </c>
      <c r="Y34" s="22">
        <v>38152</v>
      </c>
      <c r="Z34" s="23">
        <v>0.24960585278357761</v>
      </c>
      <c r="AA34" s="20">
        <v>61139444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672362000</v>
      </c>
      <c r="D36" s="20"/>
      <c r="E36" s="21">
        <v>785000000</v>
      </c>
      <c r="F36" s="22">
        <v>785000000</v>
      </c>
      <c r="G36" s="22"/>
      <c r="H36" s="22">
        <v>115407986</v>
      </c>
      <c r="I36" s="22">
        <v>60869565</v>
      </c>
      <c r="J36" s="22">
        <v>176277551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176277551</v>
      </c>
      <c r="X36" s="22">
        <v>196250001</v>
      </c>
      <c r="Y36" s="22">
        <v>-19972450</v>
      </c>
      <c r="Z36" s="23">
        <v>-10.17704453412971</v>
      </c>
      <c r="AA36" s="20">
        <v>785000000</v>
      </c>
    </row>
    <row r="37" spans="1:27" x14ac:dyDescent="0.25">
      <c r="A37" s="19" t="s">
        <v>63</v>
      </c>
      <c r="B37" s="15" t="s">
        <v>32</v>
      </c>
      <c r="C37" s="20">
        <v>34414101</v>
      </c>
      <c r="D37" s="20"/>
      <c r="E37" s="21">
        <v>49461000</v>
      </c>
      <c r="F37" s="22">
        <v>49461000</v>
      </c>
      <c r="G37" s="22">
        <v>757548</v>
      </c>
      <c r="H37" s="22">
        <v>3043148</v>
      </c>
      <c r="I37" s="22">
        <v>2711745</v>
      </c>
      <c r="J37" s="22">
        <v>6512441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6512441</v>
      </c>
      <c r="X37" s="22">
        <v>12365304</v>
      </c>
      <c r="Y37" s="22">
        <v>-5852863</v>
      </c>
      <c r="Z37" s="23">
        <v>-47.332948708741817</v>
      </c>
      <c r="AA37" s="20">
        <v>49461000</v>
      </c>
    </row>
    <row r="38" spans="1:27" x14ac:dyDescent="0.25">
      <c r="A38" s="19" t="s">
        <v>64</v>
      </c>
      <c r="B38" s="15" t="s">
        <v>32</v>
      </c>
      <c r="C38" s="20">
        <v>74000000</v>
      </c>
      <c r="D38" s="20"/>
      <c r="E38" s="21">
        <v>81000000</v>
      </c>
      <c r="F38" s="22">
        <v>81000000</v>
      </c>
      <c r="G38" s="22"/>
      <c r="H38" s="22">
        <v>20250000</v>
      </c>
      <c r="I38" s="22"/>
      <c r="J38" s="22">
        <v>20250000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20250000</v>
      </c>
      <c r="X38" s="22">
        <v>20250000</v>
      </c>
      <c r="Y38" s="22"/>
      <c r="Z38" s="23"/>
      <c r="AA38" s="20">
        <v>81000000</v>
      </c>
    </row>
    <row r="39" spans="1:27" x14ac:dyDescent="0.25">
      <c r="A39" s="19" t="s">
        <v>65</v>
      </c>
      <c r="B39" s="15" t="s">
        <v>32</v>
      </c>
      <c r="C39" s="20">
        <v>7070911</v>
      </c>
      <c r="D39" s="20"/>
      <c r="E39" s="21">
        <v>8500000</v>
      </c>
      <c r="F39" s="22">
        <v>8500000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2125002</v>
      </c>
      <c r="Y39" s="22">
        <v>-2125002</v>
      </c>
      <c r="Z39" s="23">
        <v>-100</v>
      </c>
      <c r="AA39" s="20">
        <v>8500000</v>
      </c>
    </row>
    <row r="40" spans="1:27" x14ac:dyDescent="0.25">
      <c r="A40" s="19" t="s">
        <v>40</v>
      </c>
      <c r="B40" s="15" t="s">
        <v>32</v>
      </c>
      <c r="C40" s="20">
        <v>106075310</v>
      </c>
      <c r="D40" s="20"/>
      <c r="E40" s="21">
        <v>13701622</v>
      </c>
      <c r="F40" s="22">
        <v>13701622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3425406</v>
      </c>
      <c r="Y40" s="22">
        <v>-3425406</v>
      </c>
      <c r="Z40" s="23">
        <v>-100</v>
      </c>
      <c r="AA40" s="20">
        <v>13701622</v>
      </c>
    </row>
    <row r="41" spans="1:27" x14ac:dyDescent="0.25">
      <c r="A41" s="19" t="s">
        <v>66</v>
      </c>
      <c r="B41" s="15" t="s">
        <v>32</v>
      </c>
      <c r="C41" s="20">
        <v>12442843</v>
      </c>
      <c r="D41" s="20"/>
      <c r="E41" s="21">
        <v>29590000</v>
      </c>
      <c r="F41" s="22">
        <v>29590000</v>
      </c>
      <c r="G41" s="22"/>
      <c r="H41" s="22">
        <v>9986</v>
      </c>
      <c r="I41" s="22">
        <v>3318587</v>
      </c>
      <c r="J41" s="22">
        <v>3328573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3328573</v>
      </c>
      <c r="X41" s="22">
        <v>7397508</v>
      </c>
      <c r="Y41" s="22">
        <v>-4068935</v>
      </c>
      <c r="Z41" s="23">
        <v>-55.004131120912611</v>
      </c>
      <c r="AA41" s="20">
        <v>29590000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2043103</v>
      </c>
      <c r="D44" s="20"/>
      <c r="E44" s="21">
        <v>2760189</v>
      </c>
      <c r="F44" s="22">
        <v>2760189</v>
      </c>
      <c r="G44" s="22">
        <v>52750</v>
      </c>
      <c r="H44" s="22">
        <v>77447</v>
      </c>
      <c r="I44" s="22">
        <v>83112</v>
      </c>
      <c r="J44" s="22">
        <v>213309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213309</v>
      </c>
      <c r="X44" s="22">
        <v>690078</v>
      </c>
      <c r="Y44" s="22">
        <v>-476769</v>
      </c>
      <c r="Z44" s="23">
        <v>-69.089146444314991</v>
      </c>
      <c r="AA44" s="20">
        <v>2760189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963028676</v>
      </c>
      <c r="D47" s="29">
        <f t="shared" ref="D47:Y47" si="1">SUM(D34:D46)</f>
        <v>0</v>
      </c>
      <c r="E47" s="30">
        <f t="shared" si="1"/>
        <v>1031152255</v>
      </c>
      <c r="F47" s="31">
        <f t="shared" si="1"/>
        <v>1031152255</v>
      </c>
      <c r="G47" s="31">
        <f t="shared" si="1"/>
        <v>839896</v>
      </c>
      <c r="H47" s="31">
        <f t="shared" si="1"/>
        <v>149035834</v>
      </c>
      <c r="I47" s="31">
        <f t="shared" si="1"/>
        <v>72029194</v>
      </c>
      <c r="J47" s="31">
        <f t="shared" si="1"/>
        <v>221904924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221904924</v>
      </c>
      <c r="X47" s="31">
        <f t="shared" si="1"/>
        <v>257788197</v>
      </c>
      <c r="Y47" s="31">
        <f t="shared" si="1"/>
        <v>-35883273</v>
      </c>
      <c r="Z47" s="32">
        <f>+IF(X47&lt;&gt;0,+(Y47/X47)*100,0)</f>
        <v>-13.919672590750926</v>
      </c>
      <c r="AA47" s="29">
        <f>SUM(AA34:AA46)</f>
        <v>1031152255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-189643708</v>
      </c>
      <c r="D48" s="39">
        <f t="shared" si="2"/>
        <v>0</v>
      </c>
      <c r="E48" s="40">
        <f t="shared" si="2"/>
        <v>21099369</v>
      </c>
      <c r="F48" s="41">
        <f t="shared" si="2"/>
        <v>21099369</v>
      </c>
      <c r="G48" s="41">
        <f t="shared" si="2"/>
        <v>80044566</v>
      </c>
      <c r="H48" s="41">
        <f t="shared" si="2"/>
        <v>-60269284</v>
      </c>
      <c r="I48" s="41">
        <f t="shared" si="2"/>
        <v>19151139</v>
      </c>
      <c r="J48" s="41">
        <f t="shared" si="2"/>
        <v>38926421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38926421</v>
      </c>
      <c r="X48" s="41">
        <f t="shared" si="2"/>
        <v>5274693</v>
      </c>
      <c r="Y48" s="41">
        <f t="shared" si="2"/>
        <v>33651728</v>
      </c>
      <c r="Z48" s="42">
        <f>+IF(X48&lt;&gt;0,+(Y48/X48)*100,0)</f>
        <v>637.98458033481757</v>
      </c>
      <c r="AA48" s="39">
        <f>+AA32-AA47</f>
        <v>21099369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-189643708</v>
      </c>
      <c r="D51" s="48">
        <f t="shared" si="3"/>
        <v>0</v>
      </c>
      <c r="E51" s="49">
        <f t="shared" si="3"/>
        <v>21099369</v>
      </c>
      <c r="F51" s="50">
        <f t="shared" si="3"/>
        <v>21099369</v>
      </c>
      <c r="G51" s="50">
        <f t="shared" si="3"/>
        <v>80044566</v>
      </c>
      <c r="H51" s="50">
        <f t="shared" si="3"/>
        <v>-60269284</v>
      </c>
      <c r="I51" s="50">
        <f t="shared" si="3"/>
        <v>19151139</v>
      </c>
      <c r="J51" s="50">
        <f t="shared" si="3"/>
        <v>38926421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38926421</v>
      </c>
      <c r="X51" s="50">
        <f t="shared" si="3"/>
        <v>5274693</v>
      </c>
      <c r="Y51" s="50">
        <f t="shared" si="3"/>
        <v>33651728</v>
      </c>
      <c r="Z51" s="51">
        <f>+IF(X51&lt;&gt;0,+(Y51/X51)*100,0)</f>
        <v>637.98458033481757</v>
      </c>
      <c r="AA51" s="48">
        <f>SUM(AA48:AA50)</f>
        <v>21099369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-189643708</v>
      </c>
      <c r="D53" s="54">
        <f>+D51-D52</f>
        <v>0</v>
      </c>
      <c r="E53" s="55">
        <f t="shared" si="4"/>
        <v>21099369</v>
      </c>
      <c r="F53" s="56">
        <f t="shared" si="4"/>
        <v>21099369</v>
      </c>
      <c r="G53" s="56">
        <f t="shared" si="4"/>
        <v>80044566</v>
      </c>
      <c r="H53" s="56">
        <f t="shared" si="4"/>
        <v>-60269284</v>
      </c>
      <c r="I53" s="56">
        <f t="shared" si="4"/>
        <v>19151139</v>
      </c>
      <c r="J53" s="56">
        <f t="shared" si="4"/>
        <v>38926421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38926421</v>
      </c>
      <c r="X53" s="56">
        <f t="shared" si="4"/>
        <v>5274693</v>
      </c>
      <c r="Y53" s="56">
        <f t="shared" si="4"/>
        <v>33651728</v>
      </c>
      <c r="Z53" s="57">
        <f>+IF(X53&lt;&gt;0,+(Y53/X53)*100,0)</f>
        <v>637.98458033481757</v>
      </c>
      <c r="AA53" s="54">
        <f>+AA51-AA52</f>
        <v>21099369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-189643708</v>
      </c>
      <c r="D56" s="48">
        <f>SUM(D53:D55)</f>
        <v>0</v>
      </c>
      <c r="E56" s="49">
        <f t="shared" si="5"/>
        <v>21099369</v>
      </c>
      <c r="F56" s="50">
        <f t="shared" si="5"/>
        <v>21099369</v>
      </c>
      <c r="G56" s="50">
        <f t="shared" si="5"/>
        <v>80044566</v>
      </c>
      <c r="H56" s="50">
        <f t="shared" si="5"/>
        <v>-60269284</v>
      </c>
      <c r="I56" s="50">
        <f t="shared" si="5"/>
        <v>19151139</v>
      </c>
      <c r="J56" s="50">
        <f t="shared" si="5"/>
        <v>38926421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38926421</v>
      </c>
      <c r="X56" s="50">
        <f t="shared" si="5"/>
        <v>5274693</v>
      </c>
      <c r="Y56" s="50">
        <f t="shared" si="5"/>
        <v>33651728</v>
      </c>
      <c r="Z56" s="51">
        <f>+IF(X56&lt;&gt;0,+(Y56/X56)*100,0)</f>
        <v>637.98458033481757</v>
      </c>
      <c r="AA56" s="48">
        <f>SUM(AA53:AA55)</f>
        <v>21099369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-189643708</v>
      </c>
      <c r="D59" s="65">
        <f>SUM(D56:D58)</f>
        <v>0</v>
      </c>
      <c r="E59" s="66">
        <f t="shared" si="6"/>
        <v>21099369</v>
      </c>
      <c r="F59" s="67">
        <f t="shared" si="6"/>
        <v>21099369</v>
      </c>
      <c r="G59" s="67">
        <f t="shared" si="6"/>
        <v>80044566</v>
      </c>
      <c r="H59" s="67">
        <f t="shared" si="6"/>
        <v>-60269284</v>
      </c>
      <c r="I59" s="67">
        <f t="shared" si="6"/>
        <v>19151139</v>
      </c>
      <c r="J59" s="67">
        <f t="shared" si="6"/>
        <v>38926421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38926421</v>
      </c>
      <c r="X59" s="67">
        <f t="shared" si="6"/>
        <v>5274693</v>
      </c>
      <c r="Y59" s="67">
        <f t="shared" si="6"/>
        <v>33651728</v>
      </c>
      <c r="Z59" s="68">
        <f>+IF(X59&lt;&gt;0,+(Y59/X59)*100,0)</f>
        <v>637.98458033481757</v>
      </c>
      <c r="AA59" s="65">
        <f>SUM(AA56:AA58)</f>
        <v>21099369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23532818</v>
      </c>
      <c r="D6" s="20"/>
      <c r="E6" s="21">
        <v>35349774</v>
      </c>
      <c r="F6" s="22">
        <v>35349774</v>
      </c>
      <c r="G6" s="22">
        <v>1767051</v>
      </c>
      <c r="H6" s="22">
        <v>4818883</v>
      </c>
      <c r="I6" s="22">
        <v>4511982</v>
      </c>
      <c r="J6" s="22">
        <v>11097916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11097916</v>
      </c>
      <c r="X6" s="22">
        <v>8837456</v>
      </c>
      <c r="Y6" s="22">
        <v>2260460</v>
      </c>
      <c r="Z6" s="23">
        <v>25.578175438723544</v>
      </c>
      <c r="AA6" s="20">
        <v>35349774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6256450</v>
      </c>
      <c r="D13" s="20"/>
      <c r="E13" s="21">
        <v>7605616</v>
      </c>
      <c r="F13" s="22">
        <v>7605616</v>
      </c>
      <c r="G13" s="22">
        <v>511862</v>
      </c>
      <c r="H13" s="22">
        <v>361864</v>
      </c>
      <c r="I13" s="22">
        <v>503196</v>
      </c>
      <c r="J13" s="22">
        <v>1376922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1376922</v>
      </c>
      <c r="X13" s="22">
        <v>1901407</v>
      </c>
      <c r="Y13" s="22">
        <v>-524485</v>
      </c>
      <c r="Z13" s="23">
        <v>-27.584046971532132</v>
      </c>
      <c r="AA13" s="20">
        <v>7605616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685</v>
      </c>
      <c r="F23" s="22">
        <v>685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172</v>
      </c>
      <c r="Y23" s="22">
        <v>-172</v>
      </c>
      <c r="Z23" s="23">
        <v>-100</v>
      </c>
      <c r="AA23" s="20">
        <v>685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29789268</v>
      </c>
      <c r="D32" s="29">
        <f t="shared" ref="D32:Y32" si="0">SUM(D6:D31)</f>
        <v>0</v>
      </c>
      <c r="E32" s="30">
        <f t="shared" si="0"/>
        <v>42956075</v>
      </c>
      <c r="F32" s="31">
        <f t="shared" si="0"/>
        <v>42956075</v>
      </c>
      <c r="G32" s="31">
        <f t="shared" si="0"/>
        <v>2278913</v>
      </c>
      <c r="H32" s="31">
        <f t="shared" si="0"/>
        <v>5180747</v>
      </c>
      <c r="I32" s="31">
        <f t="shared" si="0"/>
        <v>5015178</v>
      </c>
      <c r="J32" s="31">
        <f t="shared" si="0"/>
        <v>12474838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12474838</v>
      </c>
      <c r="X32" s="31">
        <f t="shared" si="0"/>
        <v>10739035</v>
      </c>
      <c r="Y32" s="31">
        <f t="shared" si="0"/>
        <v>1735803</v>
      </c>
      <c r="Z32" s="32">
        <f>+IF(X32&lt;&gt;0,+(Y32/X32)*100,0)</f>
        <v>16.163491412403442</v>
      </c>
      <c r="AA32" s="29">
        <f>SUM(AA6:AA31)</f>
        <v>42956075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3459743</v>
      </c>
      <c r="D34" s="20"/>
      <c r="E34" s="21">
        <v>4257487</v>
      </c>
      <c r="F34" s="22">
        <v>4257487</v>
      </c>
      <c r="G34" s="22">
        <v>373105</v>
      </c>
      <c r="H34" s="22">
        <v>311535</v>
      </c>
      <c r="I34" s="22">
        <v>310763</v>
      </c>
      <c r="J34" s="22">
        <v>995403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995403</v>
      </c>
      <c r="X34" s="22">
        <v>1064386</v>
      </c>
      <c r="Y34" s="22">
        <v>-68983</v>
      </c>
      <c r="Z34" s="23">
        <v>-6.4810134669189559</v>
      </c>
      <c r="AA34" s="20">
        <v>4257487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40021643</v>
      </c>
      <c r="D36" s="20"/>
      <c r="E36" s="21">
        <v>39202537</v>
      </c>
      <c r="F36" s="22">
        <v>39202537</v>
      </c>
      <c r="G36" s="22">
        <v>5252879</v>
      </c>
      <c r="H36" s="22"/>
      <c r="I36" s="22">
        <v>9201048</v>
      </c>
      <c r="J36" s="22">
        <v>14453927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14453927</v>
      </c>
      <c r="X36" s="22">
        <v>9800635</v>
      </c>
      <c r="Y36" s="22">
        <v>4653292</v>
      </c>
      <c r="Z36" s="23">
        <v>47.479494951092455</v>
      </c>
      <c r="AA36" s="20">
        <v>39202537</v>
      </c>
    </row>
    <row r="37" spans="1:27" x14ac:dyDescent="0.25">
      <c r="A37" s="19" t="s">
        <v>63</v>
      </c>
      <c r="B37" s="15" t="s">
        <v>32</v>
      </c>
      <c r="C37" s="20">
        <v>1153738</v>
      </c>
      <c r="D37" s="20"/>
      <c r="E37" s="21">
        <v>45000</v>
      </c>
      <c r="F37" s="22">
        <v>45000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11250</v>
      </c>
      <c r="Y37" s="22">
        <v>-11250</v>
      </c>
      <c r="Z37" s="23">
        <v>-100</v>
      </c>
      <c r="AA37" s="20">
        <v>45000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2990216</v>
      </c>
      <c r="D39" s="20"/>
      <c r="E39" s="21">
        <v>2444076</v>
      </c>
      <c r="F39" s="22">
        <v>2444076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611019</v>
      </c>
      <c r="Y39" s="22">
        <v>-611019</v>
      </c>
      <c r="Z39" s="23">
        <v>-100</v>
      </c>
      <c r="AA39" s="20">
        <v>2444076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540646</v>
      </c>
      <c r="D41" s="20"/>
      <c r="E41" s="21">
        <v>2230850</v>
      </c>
      <c r="F41" s="22">
        <v>2230850</v>
      </c>
      <c r="G41" s="22"/>
      <c r="H41" s="22"/>
      <c r="I41" s="22">
        <v>322286</v>
      </c>
      <c r="J41" s="22">
        <v>322286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322286</v>
      </c>
      <c r="X41" s="22">
        <v>557716</v>
      </c>
      <c r="Y41" s="22">
        <v>-235430</v>
      </c>
      <c r="Z41" s="23">
        <v>-42.213241147824341</v>
      </c>
      <c r="AA41" s="20">
        <v>2230850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14928155</v>
      </c>
      <c r="D43" s="20"/>
      <c r="E43" s="21">
        <v>1767489</v>
      </c>
      <c r="F43" s="22">
        <v>1767489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441879</v>
      </c>
      <c r="Y43" s="22">
        <v>-441879</v>
      </c>
      <c r="Z43" s="23">
        <v>-100</v>
      </c>
      <c r="AA43" s="20">
        <v>1767489</v>
      </c>
    </row>
    <row r="44" spans="1:27" x14ac:dyDescent="0.25">
      <c r="A44" s="19" t="s">
        <v>69</v>
      </c>
      <c r="B44" s="15" t="s">
        <v>32</v>
      </c>
      <c r="C44" s="20">
        <v>34235</v>
      </c>
      <c r="D44" s="20"/>
      <c r="E44" s="21"/>
      <c r="F44" s="22"/>
      <c r="G44" s="22"/>
      <c r="H44" s="22">
        <v>1955</v>
      </c>
      <c r="I44" s="22">
        <v>1947</v>
      </c>
      <c r="J44" s="22">
        <v>3902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3902</v>
      </c>
      <c r="X44" s="22"/>
      <c r="Y44" s="22">
        <v>3902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63128376</v>
      </c>
      <c r="D47" s="29">
        <f t="shared" ref="D47:Y47" si="1">SUM(D34:D46)</f>
        <v>0</v>
      </c>
      <c r="E47" s="30">
        <f t="shared" si="1"/>
        <v>49947439</v>
      </c>
      <c r="F47" s="31">
        <f t="shared" si="1"/>
        <v>49947439</v>
      </c>
      <c r="G47" s="31">
        <f t="shared" si="1"/>
        <v>5625984</v>
      </c>
      <c r="H47" s="31">
        <f t="shared" si="1"/>
        <v>313490</v>
      </c>
      <c r="I47" s="31">
        <f t="shared" si="1"/>
        <v>9836044</v>
      </c>
      <c r="J47" s="31">
        <f t="shared" si="1"/>
        <v>15775518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15775518</v>
      </c>
      <c r="X47" s="31">
        <f t="shared" si="1"/>
        <v>12486885</v>
      </c>
      <c r="Y47" s="31">
        <f t="shared" si="1"/>
        <v>3288633</v>
      </c>
      <c r="Z47" s="32">
        <f>+IF(X47&lt;&gt;0,+(Y47/X47)*100,0)</f>
        <v>26.336696461927854</v>
      </c>
      <c r="AA47" s="29">
        <f>SUM(AA34:AA46)</f>
        <v>49947439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-33339108</v>
      </c>
      <c r="D48" s="39">
        <f t="shared" si="2"/>
        <v>0</v>
      </c>
      <c r="E48" s="40">
        <f t="shared" si="2"/>
        <v>-6991364</v>
      </c>
      <c r="F48" s="41">
        <f t="shared" si="2"/>
        <v>-6991364</v>
      </c>
      <c r="G48" s="41">
        <f t="shared" si="2"/>
        <v>-3347071</v>
      </c>
      <c r="H48" s="41">
        <f t="shared" si="2"/>
        <v>4867257</v>
      </c>
      <c r="I48" s="41">
        <f t="shared" si="2"/>
        <v>-4820866</v>
      </c>
      <c r="J48" s="41">
        <f t="shared" si="2"/>
        <v>-3300680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-3300680</v>
      </c>
      <c r="X48" s="41">
        <f t="shared" si="2"/>
        <v>-1747850</v>
      </c>
      <c r="Y48" s="41">
        <f t="shared" si="2"/>
        <v>-1552830</v>
      </c>
      <c r="Z48" s="42">
        <f>+IF(X48&lt;&gt;0,+(Y48/X48)*100,0)</f>
        <v>88.842291958692115</v>
      </c>
      <c r="AA48" s="39">
        <f>+AA32-AA47</f>
        <v>-6991364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-33339108</v>
      </c>
      <c r="D51" s="48">
        <f t="shared" si="3"/>
        <v>0</v>
      </c>
      <c r="E51" s="49">
        <f t="shared" si="3"/>
        <v>-6991364</v>
      </c>
      <c r="F51" s="50">
        <f t="shared" si="3"/>
        <v>-6991364</v>
      </c>
      <c r="G51" s="50">
        <f t="shared" si="3"/>
        <v>-3347071</v>
      </c>
      <c r="H51" s="50">
        <f t="shared" si="3"/>
        <v>4867257</v>
      </c>
      <c r="I51" s="50">
        <f t="shared" si="3"/>
        <v>-4820866</v>
      </c>
      <c r="J51" s="50">
        <f t="shared" si="3"/>
        <v>-3300680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-3300680</v>
      </c>
      <c r="X51" s="50">
        <f t="shared" si="3"/>
        <v>-1747850</v>
      </c>
      <c r="Y51" s="50">
        <f t="shared" si="3"/>
        <v>-1552830</v>
      </c>
      <c r="Z51" s="51">
        <f>+IF(X51&lt;&gt;0,+(Y51/X51)*100,0)</f>
        <v>88.842291958692115</v>
      </c>
      <c r="AA51" s="48">
        <f>SUM(AA48:AA50)</f>
        <v>-6991364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-33339108</v>
      </c>
      <c r="D53" s="54">
        <f>+D51-D52</f>
        <v>0</v>
      </c>
      <c r="E53" s="55">
        <f t="shared" si="4"/>
        <v>-6991364</v>
      </c>
      <c r="F53" s="56">
        <f t="shared" si="4"/>
        <v>-6991364</v>
      </c>
      <c r="G53" s="56">
        <f t="shared" si="4"/>
        <v>-3347071</v>
      </c>
      <c r="H53" s="56">
        <f t="shared" si="4"/>
        <v>4867257</v>
      </c>
      <c r="I53" s="56">
        <f t="shared" si="4"/>
        <v>-4820866</v>
      </c>
      <c r="J53" s="56">
        <f t="shared" si="4"/>
        <v>-3300680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-3300680</v>
      </c>
      <c r="X53" s="56">
        <f t="shared" si="4"/>
        <v>-1747850</v>
      </c>
      <c r="Y53" s="56">
        <f t="shared" si="4"/>
        <v>-1552830</v>
      </c>
      <c r="Z53" s="57">
        <f>+IF(X53&lt;&gt;0,+(Y53/X53)*100,0)</f>
        <v>88.842291958692115</v>
      </c>
      <c r="AA53" s="54">
        <f>+AA51-AA52</f>
        <v>-6991364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-33339108</v>
      </c>
      <c r="D56" s="48">
        <f>SUM(D53:D55)</f>
        <v>0</v>
      </c>
      <c r="E56" s="49">
        <f t="shared" si="5"/>
        <v>-6991364</v>
      </c>
      <c r="F56" s="50">
        <f t="shared" si="5"/>
        <v>-6991364</v>
      </c>
      <c r="G56" s="50">
        <f t="shared" si="5"/>
        <v>-3347071</v>
      </c>
      <c r="H56" s="50">
        <f t="shared" si="5"/>
        <v>4867257</v>
      </c>
      <c r="I56" s="50">
        <f t="shared" si="5"/>
        <v>-4820866</v>
      </c>
      <c r="J56" s="50">
        <f t="shared" si="5"/>
        <v>-3300680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-3300680</v>
      </c>
      <c r="X56" s="50">
        <f t="shared" si="5"/>
        <v>-1747850</v>
      </c>
      <c r="Y56" s="50">
        <f t="shared" si="5"/>
        <v>-1552830</v>
      </c>
      <c r="Z56" s="51">
        <f>+IF(X56&lt;&gt;0,+(Y56/X56)*100,0)</f>
        <v>88.842291958692115</v>
      </c>
      <c r="AA56" s="48">
        <f>SUM(AA53:AA55)</f>
        <v>-6991364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-33339108</v>
      </c>
      <c r="D59" s="65">
        <f>SUM(D56:D58)</f>
        <v>0</v>
      </c>
      <c r="E59" s="66">
        <f t="shared" si="6"/>
        <v>-6991364</v>
      </c>
      <c r="F59" s="67">
        <f t="shared" si="6"/>
        <v>-6991364</v>
      </c>
      <c r="G59" s="67">
        <f t="shared" si="6"/>
        <v>-3347071</v>
      </c>
      <c r="H59" s="67">
        <f t="shared" si="6"/>
        <v>4867257</v>
      </c>
      <c r="I59" s="67">
        <f t="shared" si="6"/>
        <v>-4820866</v>
      </c>
      <c r="J59" s="67">
        <f t="shared" si="6"/>
        <v>-3300680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-3300680</v>
      </c>
      <c r="X59" s="67">
        <f t="shared" si="6"/>
        <v>-1747850</v>
      </c>
      <c r="Y59" s="67">
        <f t="shared" si="6"/>
        <v>-1552830</v>
      </c>
      <c r="Z59" s="68">
        <f>+IF(X59&lt;&gt;0,+(Y59/X59)*100,0)</f>
        <v>88.842291958692115</v>
      </c>
      <c r="AA59" s="65">
        <f>SUM(AA56:AA58)</f>
        <v>-6991364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13835858</v>
      </c>
      <c r="D6" s="20"/>
      <c r="E6" s="21">
        <v>33713077</v>
      </c>
      <c r="F6" s="22">
        <v>33713077</v>
      </c>
      <c r="G6" s="22">
        <v>1271748</v>
      </c>
      <c r="H6" s="22">
        <v>1163400</v>
      </c>
      <c r="I6" s="22"/>
      <c r="J6" s="22">
        <v>2435148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2435148</v>
      </c>
      <c r="X6" s="22">
        <v>8428275</v>
      </c>
      <c r="Y6" s="22">
        <v>-5993127</v>
      </c>
      <c r="Z6" s="23">
        <v>-71.107397421180494</v>
      </c>
      <c r="AA6" s="20">
        <v>33713077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1619893</v>
      </c>
      <c r="F13" s="22">
        <v>1619893</v>
      </c>
      <c r="G13" s="22">
        <v>157528</v>
      </c>
      <c r="H13" s="22">
        <v>158405</v>
      </c>
      <c r="I13" s="22"/>
      <c r="J13" s="22">
        <v>315933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315933</v>
      </c>
      <c r="X13" s="22">
        <v>404973</v>
      </c>
      <c r="Y13" s="22">
        <v>-89040</v>
      </c>
      <c r="Z13" s="23">
        <v>-21.986650961915981</v>
      </c>
      <c r="AA13" s="20">
        <v>1619893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65000</v>
      </c>
      <c r="F23" s="22">
        <v>65000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16251</v>
      </c>
      <c r="Y23" s="22">
        <v>-16251</v>
      </c>
      <c r="Z23" s="23">
        <v>-100</v>
      </c>
      <c r="AA23" s="20">
        <v>65000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112500</v>
      </c>
      <c r="Y25" s="22">
        <v>-112500</v>
      </c>
      <c r="Z25" s="23">
        <v>-100</v>
      </c>
      <c r="AA25" s="20">
        <v>450000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13835858</v>
      </c>
      <c r="D32" s="29">
        <f t="shared" ref="D32:Y32" si="0">SUM(D6:D31)</f>
        <v>0</v>
      </c>
      <c r="E32" s="30">
        <f t="shared" si="0"/>
        <v>35847970</v>
      </c>
      <c r="F32" s="31">
        <f t="shared" si="0"/>
        <v>35847970</v>
      </c>
      <c r="G32" s="31">
        <f t="shared" si="0"/>
        <v>1429276</v>
      </c>
      <c r="H32" s="31">
        <f t="shared" si="0"/>
        <v>1321805</v>
      </c>
      <c r="I32" s="31">
        <f t="shared" si="0"/>
        <v>0</v>
      </c>
      <c r="J32" s="31">
        <f t="shared" si="0"/>
        <v>2751081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2751081</v>
      </c>
      <c r="X32" s="31">
        <f t="shared" si="0"/>
        <v>8961999</v>
      </c>
      <c r="Y32" s="31">
        <f t="shared" si="0"/>
        <v>-6210918</v>
      </c>
      <c r="Z32" s="32">
        <f>+IF(X32&lt;&gt;0,+(Y32/X32)*100,0)</f>
        <v>-69.302819605313502</v>
      </c>
      <c r="AA32" s="29">
        <f>SUM(AA6:AA31)</f>
        <v>35847970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2593430</v>
      </c>
      <c r="D34" s="20"/>
      <c r="E34" s="21">
        <v>2566379</v>
      </c>
      <c r="F34" s="22">
        <v>2566379</v>
      </c>
      <c r="G34" s="22">
        <v>114488</v>
      </c>
      <c r="H34" s="22">
        <v>107317</v>
      </c>
      <c r="I34" s="22"/>
      <c r="J34" s="22">
        <v>221805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221805</v>
      </c>
      <c r="X34" s="22">
        <v>641598</v>
      </c>
      <c r="Y34" s="22">
        <v>-419793</v>
      </c>
      <c r="Z34" s="23">
        <v>-65.429287497778986</v>
      </c>
      <c r="AA34" s="20">
        <v>2566379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23257242</v>
      </c>
      <c r="D36" s="20"/>
      <c r="E36" s="21">
        <v>25000000</v>
      </c>
      <c r="F36" s="22">
        <v>25000000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6249999</v>
      </c>
      <c r="Y36" s="22">
        <v>-6249999</v>
      </c>
      <c r="Z36" s="23">
        <v>-100</v>
      </c>
      <c r="AA36" s="20">
        <v>25000000</v>
      </c>
    </row>
    <row r="37" spans="1:27" x14ac:dyDescent="0.25">
      <c r="A37" s="19" t="s">
        <v>63</v>
      </c>
      <c r="B37" s="15" t="s">
        <v>32</v>
      </c>
      <c r="C37" s="20">
        <v>499851</v>
      </c>
      <c r="D37" s="20"/>
      <c r="E37" s="21">
        <v>900000</v>
      </c>
      <c r="F37" s="22">
        <v>900000</v>
      </c>
      <c r="G37" s="22">
        <v>132964</v>
      </c>
      <c r="H37" s="22">
        <v>183958</v>
      </c>
      <c r="I37" s="22"/>
      <c r="J37" s="22">
        <v>316922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316922</v>
      </c>
      <c r="X37" s="22">
        <v>225000</v>
      </c>
      <c r="Y37" s="22">
        <v>91922</v>
      </c>
      <c r="Z37" s="23">
        <v>40.854222222222219</v>
      </c>
      <c r="AA37" s="20">
        <v>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3433396</v>
      </c>
      <c r="F38" s="22">
        <v>3433396</v>
      </c>
      <c r="G38" s="22">
        <v>286116</v>
      </c>
      <c r="H38" s="22">
        <v>286116</v>
      </c>
      <c r="I38" s="22"/>
      <c r="J38" s="22">
        <v>572232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572232</v>
      </c>
      <c r="X38" s="22">
        <v>858348</v>
      </c>
      <c r="Y38" s="22">
        <v>-286116</v>
      </c>
      <c r="Z38" s="23">
        <v>-33.333333333333329</v>
      </c>
      <c r="AA38" s="20">
        <v>3433396</v>
      </c>
    </row>
    <row r="39" spans="1:27" x14ac:dyDescent="0.25">
      <c r="A39" s="19" t="s">
        <v>65</v>
      </c>
      <c r="B39" s="15" t="s">
        <v>32</v>
      </c>
      <c r="C39" s="20">
        <v>38397422</v>
      </c>
      <c r="D39" s="20"/>
      <c r="E39" s="21">
        <v>2771027</v>
      </c>
      <c r="F39" s="22">
        <v>2771027</v>
      </c>
      <c r="G39" s="22">
        <v>230919</v>
      </c>
      <c r="H39" s="22">
        <v>230919</v>
      </c>
      <c r="I39" s="22"/>
      <c r="J39" s="22">
        <v>461838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461838</v>
      </c>
      <c r="X39" s="22">
        <v>692757</v>
      </c>
      <c r="Y39" s="22">
        <v>-230919</v>
      </c>
      <c r="Z39" s="23">
        <v>-33.333333333333329</v>
      </c>
      <c r="AA39" s="20">
        <v>2771027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-6919415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19883</v>
      </c>
      <c r="D44" s="20"/>
      <c r="E44" s="21">
        <v>1016910</v>
      </c>
      <c r="F44" s="22">
        <v>1016910</v>
      </c>
      <c r="G44" s="22">
        <v>669</v>
      </c>
      <c r="H44" s="22">
        <v>626</v>
      </c>
      <c r="I44" s="22"/>
      <c r="J44" s="22">
        <v>1295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1295</v>
      </c>
      <c r="X44" s="22">
        <v>254226</v>
      </c>
      <c r="Y44" s="22">
        <v>-252931</v>
      </c>
      <c r="Z44" s="23">
        <v>-99.49061071644914</v>
      </c>
      <c r="AA44" s="20">
        <v>1016910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57848413</v>
      </c>
      <c r="D47" s="29">
        <f t="shared" ref="D47:Y47" si="1">SUM(D34:D46)</f>
        <v>0</v>
      </c>
      <c r="E47" s="30">
        <f t="shared" si="1"/>
        <v>35687712</v>
      </c>
      <c r="F47" s="31">
        <f t="shared" si="1"/>
        <v>35687712</v>
      </c>
      <c r="G47" s="31">
        <f t="shared" si="1"/>
        <v>765156</v>
      </c>
      <c r="H47" s="31">
        <f t="shared" si="1"/>
        <v>808936</v>
      </c>
      <c r="I47" s="31">
        <f t="shared" si="1"/>
        <v>0</v>
      </c>
      <c r="J47" s="31">
        <f t="shared" si="1"/>
        <v>1574092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1574092</v>
      </c>
      <c r="X47" s="31">
        <f t="shared" si="1"/>
        <v>8921928</v>
      </c>
      <c r="Y47" s="31">
        <f t="shared" si="1"/>
        <v>-7347836</v>
      </c>
      <c r="Z47" s="32">
        <f>+IF(X47&lt;&gt;0,+(Y47/X47)*100,0)</f>
        <v>-82.357042110180672</v>
      </c>
      <c r="AA47" s="29">
        <f>SUM(AA34:AA46)</f>
        <v>35687712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-44012555</v>
      </c>
      <c r="D48" s="39">
        <f t="shared" si="2"/>
        <v>0</v>
      </c>
      <c r="E48" s="40">
        <f t="shared" si="2"/>
        <v>160258</v>
      </c>
      <c r="F48" s="41">
        <f t="shared" si="2"/>
        <v>160258</v>
      </c>
      <c r="G48" s="41">
        <f t="shared" si="2"/>
        <v>664120</v>
      </c>
      <c r="H48" s="41">
        <f t="shared" si="2"/>
        <v>512869</v>
      </c>
      <c r="I48" s="41">
        <f t="shared" si="2"/>
        <v>0</v>
      </c>
      <c r="J48" s="41">
        <f t="shared" si="2"/>
        <v>1176989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1176989</v>
      </c>
      <c r="X48" s="41">
        <f t="shared" si="2"/>
        <v>40071</v>
      </c>
      <c r="Y48" s="41">
        <f t="shared" si="2"/>
        <v>1136918</v>
      </c>
      <c r="Z48" s="42">
        <f>+IF(X48&lt;&gt;0,+(Y48/X48)*100,0)</f>
        <v>2837.2588655137133</v>
      </c>
      <c r="AA48" s="39">
        <f>+AA32-AA47</f>
        <v>160258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-44012555</v>
      </c>
      <c r="D51" s="48">
        <f t="shared" si="3"/>
        <v>0</v>
      </c>
      <c r="E51" s="49">
        <f t="shared" si="3"/>
        <v>160258</v>
      </c>
      <c r="F51" s="50">
        <f t="shared" si="3"/>
        <v>160258</v>
      </c>
      <c r="G51" s="50">
        <f t="shared" si="3"/>
        <v>664120</v>
      </c>
      <c r="H51" s="50">
        <f t="shared" si="3"/>
        <v>512869</v>
      </c>
      <c r="I51" s="50">
        <f t="shared" si="3"/>
        <v>0</v>
      </c>
      <c r="J51" s="50">
        <f t="shared" si="3"/>
        <v>1176989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1176989</v>
      </c>
      <c r="X51" s="50">
        <f t="shared" si="3"/>
        <v>40071</v>
      </c>
      <c r="Y51" s="50">
        <f t="shared" si="3"/>
        <v>1136918</v>
      </c>
      <c r="Z51" s="51">
        <f>+IF(X51&lt;&gt;0,+(Y51/X51)*100,0)</f>
        <v>2837.2588655137133</v>
      </c>
      <c r="AA51" s="48">
        <f>SUM(AA48:AA50)</f>
        <v>160258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-44012555</v>
      </c>
      <c r="D53" s="54">
        <f>+D51-D52</f>
        <v>0</v>
      </c>
      <c r="E53" s="55">
        <f t="shared" si="4"/>
        <v>160258</v>
      </c>
      <c r="F53" s="56">
        <f t="shared" si="4"/>
        <v>160258</v>
      </c>
      <c r="G53" s="56">
        <f t="shared" si="4"/>
        <v>664120</v>
      </c>
      <c r="H53" s="56">
        <f t="shared" si="4"/>
        <v>512869</v>
      </c>
      <c r="I53" s="56">
        <f t="shared" si="4"/>
        <v>0</v>
      </c>
      <c r="J53" s="56">
        <f t="shared" si="4"/>
        <v>1176989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1176989</v>
      </c>
      <c r="X53" s="56">
        <f t="shared" si="4"/>
        <v>40071</v>
      </c>
      <c r="Y53" s="56">
        <f t="shared" si="4"/>
        <v>1136918</v>
      </c>
      <c r="Z53" s="57">
        <f>+IF(X53&lt;&gt;0,+(Y53/X53)*100,0)</f>
        <v>2837.2588655137133</v>
      </c>
      <c r="AA53" s="54">
        <f>+AA51-AA52</f>
        <v>160258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-44012555</v>
      </c>
      <c r="D56" s="48">
        <f>SUM(D53:D55)</f>
        <v>0</v>
      </c>
      <c r="E56" s="49">
        <f t="shared" si="5"/>
        <v>160258</v>
      </c>
      <c r="F56" s="50">
        <f t="shared" si="5"/>
        <v>160258</v>
      </c>
      <c r="G56" s="50">
        <f t="shared" si="5"/>
        <v>664120</v>
      </c>
      <c r="H56" s="50">
        <f t="shared" si="5"/>
        <v>512869</v>
      </c>
      <c r="I56" s="50">
        <f t="shared" si="5"/>
        <v>0</v>
      </c>
      <c r="J56" s="50">
        <f t="shared" si="5"/>
        <v>1176989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1176989</v>
      </c>
      <c r="X56" s="50">
        <f t="shared" si="5"/>
        <v>40071</v>
      </c>
      <c r="Y56" s="50">
        <f t="shared" si="5"/>
        <v>1136918</v>
      </c>
      <c r="Z56" s="51">
        <f>+IF(X56&lt;&gt;0,+(Y56/X56)*100,0)</f>
        <v>2837.2588655137133</v>
      </c>
      <c r="AA56" s="48">
        <f>SUM(AA53:AA55)</f>
        <v>160258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-44012555</v>
      </c>
      <c r="D59" s="65">
        <f>SUM(D56:D58)</f>
        <v>0</v>
      </c>
      <c r="E59" s="66">
        <f t="shared" si="6"/>
        <v>160258</v>
      </c>
      <c r="F59" s="67">
        <f t="shared" si="6"/>
        <v>160258</v>
      </c>
      <c r="G59" s="67">
        <f t="shared" si="6"/>
        <v>664120</v>
      </c>
      <c r="H59" s="67">
        <f t="shared" si="6"/>
        <v>512869</v>
      </c>
      <c r="I59" s="67">
        <f t="shared" si="6"/>
        <v>0</v>
      </c>
      <c r="J59" s="67">
        <f t="shared" si="6"/>
        <v>1176989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1176989</v>
      </c>
      <c r="X59" s="67">
        <f t="shared" si="6"/>
        <v>40071</v>
      </c>
      <c r="Y59" s="67">
        <f t="shared" si="6"/>
        <v>1136918</v>
      </c>
      <c r="Z59" s="68">
        <f>+IF(X59&lt;&gt;0,+(Y59/X59)*100,0)</f>
        <v>2837.2588655137133</v>
      </c>
      <c r="AA59" s="65">
        <f>SUM(AA56:AA58)</f>
        <v>160258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79125265</v>
      </c>
      <c r="D6" s="20"/>
      <c r="E6" s="21">
        <v>132373659</v>
      </c>
      <c r="F6" s="22">
        <v>132373659</v>
      </c>
      <c r="G6" s="22">
        <v>8327334</v>
      </c>
      <c r="H6" s="22">
        <v>8920130</v>
      </c>
      <c r="I6" s="22">
        <v>8307558</v>
      </c>
      <c r="J6" s="22">
        <v>25555022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25555022</v>
      </c>
      <c r="X6" s="22">
        <v>32441190</v>
      </c>
      <c r="Y6" s="22">
        <v>-6886168</v>
      </c>
      <c r="Z6" s="23">
        <v>-21.226619615371693</v>
      </c>
      <c r="AA6" s="20">
        <v>132373659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6371134</v>
      </c>
      <c r="D13" s="20"/>
      <c r="E13" s="21">
        <v>5879928</v>
      </c>
      <c r="F13" s="22">
        <v>5879928</v>
      </c>
      <c r="G13" s="22">
        <v>617410</v>
      </c>
      <c r="H13" s="22">
        <v>624029</v>
      </c>
      <c r="I13" s="22">
        <v>596713</v>
      </c>
      <c r="J13" s="22">
        <v>1838152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1838152</v>
      </c>
      <c r="X13" s="22">
        <v>1469982</v>
      </c>
      <c r="Y13" s="22">
        <v>368170</v>
      </c>
      <c r="Z13" s="23">
        <v>25.045884915597604</v>
      </c>
      <c r="AA13" s="20">
        <v>5879928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85496399</v>
      </c>
      <c r="D32" s="29">
        <f t="shared" ref="D32:Y32" si="0">SUM(D6:D31)</f>
        <v>0</v>
      </c>
      <c r="E32" s="30">
        <f t="shared" si="0"/>
        <v>138253587</v>
      </c>
      <c r="F32" s="31">
        <f t="shared" si="0"/>
        <v>138253587</v>
      </c>
      <c r="G32" s="31">
        <f t="shared" si="0"/>
        <v>8944744</v>
      </c>
      <c r="H32" s="31">
        <f t="shared" si="0"/>
        <v>9544159</v>
      </c>
      <c r="I32" s="31">
        <f t="shared" si="0"/>
        <v>8904271</v>
      </c>
      <c r="J32" s="31">
        <f t="shared" si="0"/>
        <v>27393174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27393174</v>
      </c>
      <c r="X32" s="31">
        <f t="shared" si="0"/>
        <v>33911172</v>
      </c>
      <c r="Y32" s="31">
        <f t="shared" si="0"/>
        <v>-6517998</v>
      </c>
      <c r="Z32" s="32">
        <f>+IF(X32&lt;&gt;0,+(Y32/X32)*100,0)</f>
        <v>-19.220798384673934</v>
      </c>
      <c r="AA32" s="29">
        <f>SUM(AA6:AA31)</f>
        <v>138253587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5111219</v>
      </c>
      <c r="D34" s="20"/>
      <c r="E34" s="21">
        <v>5740603</v>
      </c>
      <c r="F34" s="22">
        <v>5740603</v>
      </c>
      <c r="G34" s="22">
        <v>449660</v>
      </c>
      <c r="H34" s="22">
        <v>468758</v>
      </c>
      <c r="I34" s="22">
        <v>437772</v>
      </c>
      <c r="J34" s="22">
        <v>1356190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1356190</v>
      </c>
      <c r="X34" s="22">
        <v>1435146</v>
      </c>
      <c r="Y34" s="22">
        <v>-78956</v>
      </c>
      <c r="Z34" s="23">
        <v>-5.5016005340223222</v>
      </c>
      <c r="AA34" s="20">
        <v>5740603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68777837</v>
      </c>
      <c r="D36" s="20"/>
      <c r="E36" s="21">
        <v>85024294</v>
      </c>
      <c r="F36" s="22">
        <v>85024294</v>
      </c>
      <c r="G36" s="22"/>
      <c r="H36" s="22"/>
      <c r="I36" s="22">
        <v>135083</v>
      </c>
      <c r="J36" s="22">
        <v>135083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135083</v>
      </c>
      <c r="X36" s="22">
        <v>21256074</v>
      </c>
      <c r="Y36" s="22">
        <v>-21120991</v>
      </c>
      <c r="Z36" s="23">
        <v>-99.364496943320773</v>
      </c>
      <c r="AA36" s="20">
        <v>85024294</v>
      </c>
    </row>
    <row r="37" spans="1:27" x14ac:dyDescent="0.25">
      <c r="A37" s="19" t="s">
        <v>63</v>
      </c>
      <c r="B37" s="15" t="s">
        <v>32</v>
      </c>
      <c r="C37" s="20">
        <v>417520</v>
      </c>
      <c r="D37" s="20"/>
      <c r="E37" s="21">
        <v>2090000</v>
      </c>
      <c r="F37" s="22">
        <v>2090000</v>
      </c>
      <c r="G37" s="22"/>
      <c r="H37" s="22"/>
      <c r="I37" s="22">
        <v>49600</v>
      </c>
      <c r="J37" s="22">
        <v>49600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49600</v>
      </c>
      <c r="X37" s="22">
        <v>522501</v>
      </c>
      <c r="Y37" s="22">
        <v>-472901</v>
      </c>
      <c r="Z37" s="23">
        <v>-90.507195201540284</v>
      </c>
      <c r="AA37" s="20">
        <v>2090000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44014242</v>
      </c>
      <c r="F38" s="22">
        <v>44014242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11003559</v>
      </c>
      <c r="Y38" s="22">
        <v>-11003559</v>
      </c>
      <c r="Z38" s="23">
        <v>-100</v>
      </c>
      <c r="AA38" s="20">
        <v>44014242</v>
      </c>
    </row>
    <row r="39" spans="1:27" x14ac:dyDescent="0.25">
      <c r="A39" s="19" t="s">
        <v>65</v>
      </c>
      <c r="B39" s="15" t="s">
        <v>32</v>
      </c>
      <c r="C39" s="20">
        <v>19019700</v>
      </c>
      <c r="D39" s="20"/>
      <c r="E39" s="21">
        <v>20748764</v>
      </c>
      <c r="F39" s="22">
        <v>20748764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5187192</v>
      </c>
      <c r="Y39" s="22">
        <v>-5187192</v>
      </c>
      <c r="Z39" s="23">
        <v>-100</v>
      </c>
      <c r="AA39" s="20">
        <v>20748764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415067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249999</v>
      </c>
      <c r="Y41" s="22">
        <v>-249999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2316539</v>
      </c>
      <c r="F43" s="22">
        <v>2316539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579135</v>
      </c>
      <c r="Y43" s="22">
        <v>-579135</v>
      </c>
      <c r="Z43" s="23">
        <v>-100</v>
      </c>
      <c r="AA43" s="20">
        <v>2316539</v>
      </c>
    </row>
    <row r="44" spans="1:27" x14ac:dyDescent="0.25">
      <c r="A44" s="19" t="s">
        <v>69</v>
      </c>
      <c r="B44" s="15" t="s">
        <v>32</v>
      </c>
      <c r="C44" s="20">
        <v>9202779</v>
      </c>
      <c r="D44" s="20"/>
      <c r="E44" s="21">
        <v>15982157</v>
      </c>
      <c r="F44" s="22">
        <v>15982157</v>
      </c>
      <c r="G44" s="22">
        <v>3672</v>
      </c>
      <c r="H44" s="22">
        <v>10715</v>
      </c>
      <c r="I44" s="22">
        <v>17916</v>
      </c>
      <c r="J44" s="22">
        <v>32303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32303</v>
      </c>
      <c r="X44" s="22">
        <v>3995541</v>
      </c>
      <c r="Y44" s="22">
        <v>-3963238</v>
      </c>
      <c r="Z44" s="23">
        <v>-99.191523751101542</v>
      </c>
      <c r="AA44" s="20">
        <v>15982157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102944122</v>
      </c>
      <c r="D47" s="29">
        <f t="shared" ref="D47:Y47" si="1">SUM(D34:D46)</f>
        <v>0</v>
      </c>
      <c r="E47" s="30">
        <f t="shared" si="1"/>
        <v>176916599</v>
      </c>
      <c r="F47" s="31">
        <f t="shared" si="1"/>
        <v>176916599</v>
      </c>
      <c r="G47" s="31">
        <f t="shared" si="1"/>
        <v>453332</v>
      </c>
      <c r="H47" s="31">
        <f t="shared" si="1"/>
        <v>479473</v>
      </c>
      <c r="I47" s="31">
        <f t="shared" si="1"/>
        <v>640371</v>
      </c>
      <c r="J47" s="31">
        <f t="shared" si="1"/>
        <v>1573176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1573176</v>
      </c>
      <c r="X47" s="31">
        <f t="shared" si="1"/>
        <v>44229147</v>
      </c>
      <c r="Y47" s="31">
        <f t="shared" si="1"/>
        <v>-42655971</v>
      </c>
      <c r="Z47" s="32">
        <f>+IF(X47&lt;&gt;0,+(Y47/X47)*100,0)</f>
        <v>-96.443123807022545</v>
      </c>
      <c r="AA47" s="29">
        <f>SUM(AA34:AA46)</f>
        <v>176916599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-17447723</v>
      </c>
      <c r="D48" s="39">
        <f t="shared" si="2"/>
        <v>0</v>
      </c>
      <c r="E48" s="40">
        <f t="shared" si="2"/>
        <v>-38663012</v>
      </c>
      <c r="F48" s="41">
        <f t="shared" si="2"/>
        <v>-38663012</v>
      </c>
      <c r="G48" s="41">
        <f t="shared" si="2"/>
        <v>8491412</v>
      </c>
      <c r="H48" s="41">
        <f t="shared" si="2"/>
        <v>9064686</v>
      </c>
      <c r="I48" s="41">
        <f t="shared" si="2"/>
        <v>8263900</v>
      </c>
      <c r="J48" s="41">
        <f t="shared" si="2"/>
        <v>25819998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25819998</v>
      </c>
      <c r="X48" s="41">
        <f t="shared" si="2"/>
        <v>-10317975</v>
      </c>
      <c r="Y48" s="41">
        <f t="shared" si="2"/>
        <v>36137973</v>
      </c>
      <c r="Z48" s="42">
        <f>+IF(X48&lt;&gt;0,+(Y48/X48)*100,0)</f>
        <v>-350.2428819608499</v>
      </c>
      <c r="AA48" s="39">
        <f>+AA32-AA47</f>
        <v>-38663012</v>
      </c>
    </row>
    <row r="49" spans="1:27" x14ac:dyDescent="0.25">
      <c r="A49" s="43" t="s">
        <v>74</v>
      </c>
      <c r="B49" s="15" t="s">
        <v>32</v>
      </c>
      <c r="C49" s="20">
        <v>20044701</v>
      </c>
      <c r="D49" s="20"/>
      <c r="E49" s="21">
        <v>15500000</v>
      </c>
      <c r="F49" s="22">
        <v>15500000</v>
      </c>
      <c r="G49" s="22"/>
      <c r="H49" s="22"/>
      <c r="I49" s="22">
        <v>6094</v>
      </c>
      <c r="J49" s="22">
        <v>6094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6094</v>
      </c>
      <c r="X49" s="22">
        <v>3875001</v>
      </c>
      <c r="Y49" s="22">
        <v>-3868907</v>
      </c>
      <c r="Z49" s="23">
        <v>-99.84273552445535</v>
      </c>
      <c r="AA49" s="20">
        <v>15500000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2596978</v>
      </c>
      <c r="D51" s="48">
        <f t="shared" si="3"/>
        <v>0</v>
      </c>
      <c r="E51" s="49">
        <f t="shared" si="3"/>
        <v>-23163012</v>
      </c>
      <c r="F51" s="50">
        <f t="shared" si="3"/>
        <v>-23163012</v>
      </c>
      <c r="G51" s="50">
        <f t="shared" si="3"/>
        <v>8491412</v>
      </c>
      <c r="H51" s="50">
        <f t="shared" si="3"/>
        <v>9064686</v>
      </c>
      <c r="I51" s="50">
        <f t="shared" si="3"/>
        <v>8269994</v>
      </c>
      <c r="J51" s="50">
        <f t="shared" si="3"/>
        <v>25826092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25826092</v>
      </c>
      <c r="X51" s="50">
        <f t="shared" si="3"/>
        <v>-6442974</v>
      </c>
      <c r="Y51" s="50">
        <f t="shared" si="3"/>
        <v>32269066</v>
      </c>
      <c r="Z51" s="51">
        <f>+IF(X51&lt;&gt;0,+(Y51/X51)*100,0)</f>
        <v>-500.84116434429188</v>
      </c>
      <c r="AA51" s="48">
        <f>SUM(AA48:AA50)</f>
        <v>-23163012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2596978</v>
      </c>
      <c r="D53" s="54">
        <f>+D51-D52</f>
        <v>0</v>
      </c>
      <c r="E53" s="55">
        <f t="shared" si="4"/>
        <v>-23163012</v>
      </c>
      <c r="F53" s="56">
        <f t="shared" si="4"/>
        <v>-23163012</v>
      </c>
      <c r="G53" s="56">
        <f t="shared" si="4"/>
        <v>8491412</v>
      </c>
      <c r="H53" s="56">
        <f t="shared" si="4"/>
        <v>9064686</v>
      </c>
      <c r="I53" s="56">
        <f t="shared" si="4"/>
        <v>8269994</v>
      </c>
      <c r="J53" s="56">
        <f t="shared" si="4"/>
        <v>25826092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25826092</v>
      </c>
      <c r="X53" s="56">
        <f t="shared" si="4"/>
        <v>-6442974</v>
      </c>
      <c r="Y53" s="56">
        <f t="shared" si="4"/>
        <v>32269066</v>
      </c>
      <c r="Z53" s="57">
        <f>+IF(X53&lt;&gt;0,+(Y53/X53)*100,0)</f>
        <v>-500.84116434429188</v>
      </c>
      <c r="AA53" s="54">
        <f>+AA51-AA52</f>
        <v>-23163012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2596978</v>
      </c>
      <c r="D56" s="48">
        <f>SUM(D53:D55)</f>
        <v>0</v>
      </c>
      <c r="E56" s="49">
        <f t="shared" si="5"/>
        <v>-23163012</v>
      </c>
      <c r="F56" s="50">
        <f t="shared" si="5"/>
        <v>-23163012</v>
      </c>
      <c r="G56" s="50">
        <f t="shared" si="5"/>
        <v>8491412</v>
      </c>
      <c r="H56" s="50">
        <f t="shared" si="5"/>
        <v>9064686</v>
      </c>
      <c r="I56" s="50">
        <f t="shared" si="5"/>
        <v>8269994</v>
      </c>
      <c r="J56" s="50">
        <f t="shared" si="5"/>
        <v>25826092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25826092</v>
      </c>
      <c r="X56" s="50">
        <f t="shared" si="5"/>
        <v>-6442974</v>
      </c>
      <c r="Y56" s="50">
        <f t="shared" si="5"/>
        <v>32269066</v>
      </c>
      <c r="Z56" s="51">
        <f>+IF(X56&lt;&gt;0,+(Y56/X56)*100,0)</f>
        <v>-500.84116434429188</v>
      </c>
      <c r="AA56" s="48">
        <f>SUM(AA53:AA55)</f>
        <v>-23163012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2596978</v>
      </c>
      <c r="D59" s="65">
        <f>SUM(D56:D58)</f>
        <v>0</v>
      </c>
      <c r="E59" s="66">
        <f t="shared" si="6"/>
        <v>-23163012</v>
      </c>
      <c r="F59" s="67">
        <f t="shared" si="6"/>
        <v>-23163012</v>
      </c>
      <c r="G59" s="67">
        <f t="shared" si="6"/>
        <v>8491412</v>
      </c>
      <c r="H59" s="67">
        <f t="shared" si="6"/>
        <v>9064686</v>
      </c>
      <c r="I59" s="67">
        <f t="shared" si="6"/>
        <v>8269994</v>
      </c>
      <c r="J59" s="67">
        <f t="shared" si="6"/>
        <v>25826092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25826092</v>
      </c>
      <c r="X59" s="67">
        <f t="shared" si="6"/>
        <v>-6442974</v>
      </c>
      <c r="Y59" s="67">
        <f t="shared" si="6"/>
        <v>32269066</v>
      </c>
      <c r="Z59" s="68">
        <f>+IF(X59&lt;&gt;0,+(Y59/X59)*100,0)</f>
        <v>-500.84116434429188</v>
      </c>
      <c r="AA59" s="65">
        <f>SUM(AA56:AA58)</f>
        <v>-23163012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1994061523</v>
      </c>
      <c r="D6" s="20"/>
      <c r="E6" s="21">
        <v>2848558585</v>
      </c>
      <c r="F6" s="22">
        <v>2848558585</v>
      </c>
      <c r="G6" s="22">
        <v>153561424</v>
      </c>
      <c r="H6" s="22">
        <v>204798274</v>
      </c>
      <c r="I6" s="22">
        <v>163992186</v>
      </c>
      <c r="J6" s="22">
        <v>522351884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522351884</v>
      </c>
      <c r="X6" s="22">
        <v>700149885</v>
      </c>
      <c r="Y6" s="22">
        <v>-177798001</v>
      </c>
      <c r="Z6" s="23">
        <v>-25.394276969709136</v>
      </c>
      <c r="AA6" s="20">
        <v>2848558585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-194442</v>
      </c>
      <c r="D8" s="20"/>
      <c r="E8" s="21"/>
      <c r="F8" s="22"/>
      <c r="G8" s="22">
        <v>-17887</v>
      </c>
      <c r="H8" s="22"/>
      <c r="I8" s="22"/>
      <c r="J8" s="22">
        <v>-17887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-17887</v>
      </c>
      <c r="X8" s="22"/>
      <c r="Y8" s="22">
        <v>-17887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547963</v>
      </c>
      <c r="D10" s="20"/>
      <c r="E10" s="21">
        <v>1125979</v>
      </c>
      <c r="F10" s="22">
        <v>1125979</v>
      </c>
      <c r="G10" s="22">
        <v>4253</v>
      </c>
      <c r="H10" s="22">
        <v>35318</v>
      </c>
      <c r="I10" s="22">
        <v>6089</v>
      </c>
      <c r="J10" s="22">
        <v>45660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45660</v>
      </c>
      <c r="X10" s="22">
        <v>271993</v>
      </c>
      <c r="Y10" s="22">
        <v>-226333</v>
      </c>
      <c r="Z10" s="23">
        <v>-83.21280327067241</v>
      </c>
      <c r="AA10" s="20">
        <v>1125979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59329949</v>
      </c>
      <c r="D13" s="20"/>
      <c r="E13" s="21">
        <v>52649803</v>
      </c>
      <c r="F13" s="22">
        <v>52649803</v>
      </c>
      <c r="G13" s="22">
        <v>4675600</v>
      </c>
      <c r="H13" s="22">
        <v>5821801</v>
      </c>
      <c r="I13" s="22">
        <v>7612883</v>
      </c>
      <c r="J13" s="22">
        <v>18110284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18110284</v>
      </c>
      <c r="X13" s="22">
        <v>13111858</v>
      </c>
      <c r="Y13" s="22">
        <v>4998426</v>
      </c>
      <c r="Z13" s="23">
        <v>38.121416507103724</v>
      </c>
      <c r="AA13" s="20">
        <v>52649803</v>
      </c>
    </row>
    <row r="14" spans="1:27" x14ac:dyDescent="0.25">
      <c r="A14" s="19" t="s">
        <v>42</v>
      </c>
      <c r="B14" s="15" t="s">
        <v>32</v>
      </c>
      <c r="C14" s="20">
        <v>411864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183777</v>
      </c>
      <c r="D19" s="20"/>
      <c r="E19" s="21">
        <v>396328</v>
      </c>
      <c r="F19" s="22">
        <v>396328</v>
      </c>
      <c r="G19" s="22">
        <v>87</v>
      </c>
      <c r="H19" s="22">
        <v>8418</v>
      </c>
      <c r="I19" s="22">
        <v>15858</v>
      </c>
      <c r="J19" s="22">
        <v>24363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24363</v>
      </c>
      <c r="X19" s="22">
        <v>99090</v>
      </c>
      <c r="Y19" s="22">
        <v>-74727</v>
      </c>
      <c r="Z19" s="23">
        <v>-75.413260672116252</v>
      </c>
      <c r="AA19" s="20">
        <v>396328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5223975</v>
      </c>
      <c r="D21" s="20"/>
      <c r="E21" s="21">
        <v>2501619</v>
      </c>
      <c r="F21" s="22">
        <v>2501619</v>
      </c>
      <c r="G21" s="22"/>
      <c r="H21" s="22">
        <v>5328429</v>
      </c>
      <c r="I21" s="22"/>
      <c r="J21" s="22">
        <v>5328429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5328429</v>
      </c>
      <c r="X21" s="22">
        <v>625407</v>
      </c>
      <c r="Y21" s="22">
        <v>4703022</v>
      </c>
      <c r="Z21" s="23">
        <v>751.99382162335894</v>
      </c>
      <c r="AA21" s="20">
        <v>2501619</v>
      </c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1315640</v>
      </c>
      <c r="D23" s="20"/>
      <c r="E23" s="21">
        <v>1277856</v>
      </c>
      <c r="F23" s="22">
        <v>1277856</v>
      </c>
      <c r="G23" s="22">
        <v>1000</v>
      </c>
      <c r="H23" s="22">
        <v>99258</v>
      </c>
      <c r="I23" s="22">
        <v>81604</v>
      </c>
      <c r="J23" s="22">
        <v>181862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181862</v>
      </c>
      <c r="X23" s="22">
        <v>274246</v>
      </c>
      <c r="Y23" s="22">
        <v>-92384</v>
      </c>
      <c r="Z23" s="23">
        <v>-33.686544197545274</v>
      </c>
      <c r="AA23" s="20">
        <v>1277856</v>
      </c>
    </row>
    <row r="24" spans="1:27" x14ac:dyDescent="0.25">
      <c r="A24" s="19" t="s">
        <v>52</v>
      </c>
      <c r="B24" s="15" t="s">
        <v>32</v>
      </c>
      <c r="C24" s="20"/>
      <c r="D24" s="20"/>
      <c r="E24" s="21">
        <v>1526</v>
      </c>
      <c r="F24" s="22">
        <v>1526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383</v>
      </c>
      <c r="Y24" s="22">
        <v>-383</v>
      </c>
      <c r="Z24" s="23">
        <v>-100</v>
      </c>
      <c r="AA24" s="20">
        <v>1526</v>
      </c>
    </row>
    <row r="25" spans="1:27" x14ac:dyDescent="0.25">
      <c r="A25" s="19" t="s">
        <v>53</v>
      </c>
      <c r="B25" s="15" t="s">
        <v>32</v>
      </c>
      <c r="C25" s="20">
        <v>63498366</v>
      </c>
      <c r="D25" s="20"/>
      <c r="E25" s="21">
        <v>88816663</v>
      </c>
      <c r="F25" s="22">
        <v>88816663</v>
      </c>
      <c r="G25" s="22">
        <v>42898773</v>
      </c>
      <c r="H25" s="22"/>
      <c r="I25" s="22"/>
      <c r="J25" s="22">
        <v>42898773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42898773</v>
      </c>
      <c r="X25" s="22">
        <v>22204167</v>
      </c>
      <c r="Y25" s="22">
        <v>20694606</v>
      </c>
      <c r="Z25" s="23">
        <v>93.20145178155073</v>
      </c>
      <c r="AA25" s="20">
        <v>88816663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302407</v>
      </c>
      <c r="H26" s="22">
        <v>333163</v>
      </c>
      <c r="I26" s="22">
        <v>323802</v>
      </c>
      <c r="J26" s="22">
        <v>959372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959372</v>
      </c>
      <c r="X26" s="22"/>
      <c r="Y26" s="22">
        <v>959372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1942017</v>
      </c>
      <c r="D28" s="20"/>
      <c r="E28" s="21">
        <v>7229441</v>
      </c>
      <c r="F28" s="22">
        <v>7229441</v>
      </c>
      <c r="G28" s="22">
        <v>177623</v>
      </c>
      <c r="H28" s="22">
        <v>4124671</v>
      </c>
      <c r="I28" s="22">
        <v>4253912</v>
      </c>
      <c r="J28" s="22">
        <v>8556206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8556206</v>
      </c>
      <c r="X28" s="22">
        <v>1807362</v>
      </c>
      <c r="Y28" s="22">
        <v>6748844</v>
      </c>
      <c r="Z28" s="23">
        <v>373.40853686201217</v>
      </c>
      <c r="AA28" s="20">
        <v>7229441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2126320632</v>
      </c>
      <c r="D32" s="29">
        <f t="shared" ref="D32:Y32" si="0">SUM(D6:D31)</f>
        <v>0</v>
      </c>
      <c r="E32" s="30">
        <f t="shared" si="0"/>
        <v>3002557800</v>
      </c>
      <c r="F32" s="31">
        <f t="shared" si="0"/>
        <v>3002557800</v>
      </c>
      <c r="G32" s="31">
        <f t="shared" si="0"/>
        <v>201603280</v>
      </c>
      <c r="H32" s="31">
        <f t="shared" si="0"/>
        <v>220549332</v>
      </c>
      <c r="I32" s="31">
        <f t="shared" si="0"/>
        <v>176286334</v>
      </c>
      <c r="J32" s="31">
        <f t="shared" si="0"/>
        <v>598438946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598438946</v>
      </c>
      <c r="X32" s="31">
        <f t="shared" si="0"/>
        <v>738544391</v>
      </c>
      <c r="Y32" s="31">
        <f t="shared" si="0"/>
        <v>-140105445</v>
      </c>
      <c r="Z32" s="32">
        <f>+IF(X32&lt;&gt;0,+(Y32/X32)*100,0)</f>
        <v>-18.970483928568623</v>
      </c>
      <c r="AA32" s="29">
        <f>SUM(AA6:AA31)</f>
        <v>3002557800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152146679</v>
      </c>
      <c r="D34" s="20"/>
      <c r="E34" s="21">
        <v>182780490</v>
      </c>
      <c r="F34" s="22">
        <v>182780490</v>
      </c>
      <c r="G34" s="22">
        <v>4961863</v>
      </c>
      <c r="H34" s="22">
        <v>18732514</v>
      </c>
      <c r="I34" s="22">
        <v>12089074</v>
      </c>
      <c r="J34" s="22">
        <v>35783451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35783451</v>
      </c>
      <c r="X34" s="22">
        <v>45149674</v>
      </c>
      <c r="Y34" s="22">
        <v>-9366223</v>
      </c>
      <c r="Z34" s="23">
        <v>-20.744829741184841</v>
      </c>
      <c r="AA34" s="20">
        <v>182780490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1854508112</v>
      </c>
      <c r="D36" s="20"/>
      <c r="E36" s="21">
        <v>2287663387</v>
      </c>
      <c r="F36" s="22">
        <v>2287663387</v>
      </c>
      <c r="G36" s="22">
        <v>20355497</v>
      </c>
      <c r="H36" s="22">
        <v>266334307</v>
      </c>
      <c r="I36" s="22">
        <v>150594049</v>
      </c>
      <c r="J36" s="22">
        <v>437283853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437283853</v>
      </c>
      <c r="X36" s="22">
        <v>572828771</v>
      </c>
      <c r="Y36" s="22">
        <v>-135544918</v>
      </c>
      <c r="Z36" s="23">
        <v>-23.662379556001735</v>
      </c>
      <c r="AA36" s="20">
        <v>2287663387</v>
      </c>
    </row>
    <row r="37" spans="1:27" x14ac:dyDescent="0.25">
      <c r="A37" s="19" t="s">
        <v>63</v>
      </c>
      <c r="B37" s="15" t="s">
        <v>32</v>
      </c>
      <c r="C37" s="20">
        <v>62147095</v>
      </c>
      <c r="D37" s="20"/>
      <c r="E37" s="21">
        <v>77658506</v>
      </c>
      <c r="F37" s="22">
        <v>77658506</v>
      </c>
      <c r="G37" s="22">
        <v>1124705</v>
      </c>
      <c r="H37" s="22">
        <v>5787743</v>
      </c>
      <c r="I37" s="22">
        <v>3374804</v>
      </c>
      <c r="J37" s="22">
        <v>10287252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10287252</v>
      </c>
      <c r="X37" s="22">
        <v>18822768</v>
      </c>
      <c r="Y37" s="22">
        <v>-8535516</v>
      </c>
      <c r="Z37" s="23">
        <v>-45.346763026564425</v>
      </c>
      <c r="AA37" s="20">
        <v>77658506</v>
      </c>
    </row>
    <row r="38" spans="1:27" x14ac:dyDescent="0.25">
      <c r="A38" s="19" t="s">
        <v>64</v>
      </c>
      <c r="B38" s="15" t="s">
        <v>32</v>
      </c>
      <c r="C38" s="20">
        <v>97909229</v>
      </c>
      <c r="D38" s="20"/>
      <c r="E38" s="21">
        <v>150180213</v>
      </c>
      <c r="F38" s="22">
        <v>150180213</v>
      </c>
      <c r="G38" s="22">
        <v>286116</v>
      </c>
      <c r="H38" s="22">
        <v>20536116</v>
      </c>
      <c r="I38" s="22"/>
      <c r="J38" s="22">
        <v>20822232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20822232</v>
      </c>
      <c r="X38" s="22">
        <v>37545055</v>
      </c>
      <c r="Y38" s="22">
        <v>-16722823</v>
      </c>
      <c r="Z38" s="23">
        <v>-44.540680523706783</v>
      </c>
      <c r="AA38" s="20">
        <v>150180213</v>
      </c>
    </row>
    <row r="39" spans="1:27" x14ac:dyDescent="0.25">
      <c r="A39" s="19" t="s">
        <v>65</v>
      </c>
      <c r="B39" s="15" t="s">
        <v>32</v>
      </c>
      <c r="C39" s="20">
        <v>146047610</v>
      </c>
      <c r="D39" s="20"/>
      <c r="E39" s="21">
        <v>129248429</v>
      </c>
      <c r="F39" s="22">
        <v>129248429</v>
      </c>
      <c r="G39" s="22">
        <v>653518</v>
      </c>
      <c r="H39" s="22">
        <v>653518</v>
      </c>
      <c r="I39" s="22">
        <v>1707733</v>
      </c>
      <c r="J39" s="22">
        <v>3014769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3014769</v>
      </c>
      <c r="X39" s="22">
        <v>32312115</v>
      </c>
      <c r="Y39" s="22">
        <v>-29297346</v>
      </c>
      <c r="Z39" s="23">
        <v>-90.669849373833927</v>
      </c>
      <c r="AA39" s="20">
        <v>129248429</v>
      </c>
    </row>
    <row r="40" spans="1:27" x14ac:dyDescent="0.25">
      <c r="A40" s="19" t="s">
        <v>40</v>
      </c>
      <c r="B40" s="15" t="s">
        <v>32</v>
      </c>
      <c r="C40" s="20">
        <v>159707939</v>
      </c>
      <c r="D40" s="20"/>
      <c r="E40" s="21">
        <v>46462361</v>
      </c>
      <c r="F40" s="22">
        <v>46462361</v>
      </c>
      <c r="G40" s="22">
        <v>263531</v>
      </c>
      <c r="H40" s="22">
        <v>2710026</v>
      </c>
      <c r="I40" s="22">
        <v>390293</v>
      </c>
      <c r="J40" s="22">
        <v>3363850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3363850</v>
      </c>
      <c r="X40" s="22">
        <v>10422778</v>
      </c>
      <c r="Y40" s="22">
        <v>-7058928</v>
      </c>
      <c r="Z40" s="23">
        <v>-67.725974783306327</v>
      </c>
      <c r="AA40" s="20">
        <v>46462361</v>
      </c>
    </row>
    <row r="41" spans="1:27" x14ac:dyDescent="0.25">
      <c r="A41" s="19" t="s">
        <v>66</v>
      </c>
      <c r="B41" s="15" t="s">
        <v>32</v>
      </c>
      <c r="C41" s="20">
        <v>32477456</v>
      </c>
      <c r="D41" s="20"/>
      <c r="E41" s="21">
        <v>79499356</v>
      </c>
      <c r="F41" s="22">
        <v>79499356</v>
      </c>
      <c r="G41" s="22">
        <v>391139</v>
      </c>
      <c r="H41" s="22">
        <v>2725131</v>
      </c>
      <c r="I41" s="22">
        <v>4672549</v>
      </c>
      <c r="J41" s="22">
        <v>7788819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7788819</v>
      </c>
      <c r="X41" s="22">
        <v>19889725</v>
      </c>
      <c r="Y41" s="22">
        <v>-12100906</v>
      </c>
      <c r="Z41" s="23">
        <v>-60.839986475428901</v>
      </c>
      <c r="AA41" s="20">
        <v>79499356</v>
      </c>
    </row>
    <row r="42" spans="1:27" x14ac:dyDescent="0.25">
      <c r="A42" s="19" t="s">
        <v>67</v>
      </c>
      <c r="B42" s="15" t="s">
        <v>32</v>
      </c>
      <c r="C42" s="20">
        <v>274713</v>
      </c>
      <c r="D42" s="20"/>
      <c r="E42" s="21">
        <v>400000</v>
      </c>
      <c r="F42" s="22">
        <v>400000</v>
      </c>
      <c r="G42" s="22"/>
      <c r="H42" s="22">
        <v>971</v>
      </c>
      <c r="I42" s="22"/>
      <c r="J42" s="22">
        <v>971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971</v>
      </c>
      <c r="X42" s="22">
        <v>99999</v>
      </c>
      <c r="Y42" s="22">
        <v>-99028</v>
      </c>
      <c r="Z42" s="23">
        <v>-99.028990289902893</v>
      </c>
      <c r="AA42" s="20">
        <v>400000</v>
      </c>
    </row>
    <row r="43" spans="1:27" x14ac:dyDescent="0.25">
      <c r="A43" s="19" t="s">
        <v>68</v>
      </c>
      <c r="B43" s="15" t="s">
        <v>32</v>
      </c>
      <c r="C43" s="20">
        <v>73473000</v>
      </c>
      <c r="D43" s="20"/>
      <c r="E43" s="21">
        <v>18752229</v>
      </c>
      <c r="F43" s="22">
        <v>18752229</v>
      </c>
      <c r="G43" s="22">
        <v>48953</v>
      </c>
      <c r="H43" s="22">
        <v>32822</v>
      </c>
      <c r="I43" s="22">
        <v>19547</v>
      </c>
      <c r="J43" s="22">
        <v>101322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101322</v>
      </c>
      <c r="X43" s="22">
        <v>4688067</v>
      </c>
      <c r="Y43" s="22">
        <v>-4586745</v>
      </c>
      <c r="Z43" s="23">
        <v>-97.83872542777226</v>
      </c>
      <c r="AA43" s="20">
        <v>18752229</v>
      </c>
    </row>
    <row r="44" spans="1:27" x14ac:dyDescent="0.25">
      <c r="A44" s="19" t="s">
        <v>69</v>
      </c>
      <c r="B44" s="15" t="s">
        <v>32</v>
      </c>
      <c r="C44" s="20">
        <v>51539523</v>
      </c>
      <c r="D44" s="20"/>
      <c r="E44" s="21">
        <v>64035630</v>
      </c>
      <c r="F44" s="22">
        <v>64035630</v>
      </c>
      <c r="G44" s="22">
        <v>706164</v>
      </c>
      <c r="H44" s="22">
        <v>1981747</v>
      </c>
      <c r="I44" s="22">
        <v>3663697</v>
      </c>
      <c r="J44" s="22">
        <v>6351608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6351608</v>
      </c>
      <c r="X44" s="22">
        <v>15884898</v>
      </c>
      <c r="Y44" s="22">
        <v>-9533290</v>
      </c>
      <c r="Z44" s="23">
        <v>-60.014801479996919</v>
      </c>
      <c r="AA44" s="20">
        <v>64035630</v>
      </c>
    </row>
    <row r="45" spans="1:27" x14ac:dyDescent="0.25">
      <c r="A45" s="19" t="s">
        <v>70</v>
      </c>
      <c r="B45" s="15" t="s">
        <v>32</v>
      </c>
      <c r="C45" s="20">
        <v>424961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2630656317</v>
      </c>
      <c r="D47" s="29">
        <f t="shared" ref="D47:Y47" si="1">SUM(D34:D46)</f>
        <v>0</v>
      </c>
      <c r="E47" s="30">
        <f t="shared" si="1"/>
        <v>3036680601</v>
      </c>
      <c r="F47" s="31">
        <f t="shared" si="1"/>
        <v>3036680601</v>
      </c>
      <c r="G47" s="31">
        <f t="shared" si="1"/>
        <v>28791486</v>
      </c>
      <c r="H47" s="31">
        <f t="shared" si="1"/>
        <v>319494895</v>
      </c>
      <c r="I47" s="31">
        <f t="shared" si="1"/>
        <v>176511746</v>
      </c>
      <c r="J47" s="31">
        <f t="shared" si="1"/>
        <v>524798127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524798127</v>
      </c>
      <c r="X47" s="31">
        <f t="shared" si="1"/>
        <v>757643850</v>
      </c>
      <c r="Y47" s="31">
        <f t="shared" si="1"/>
        <v>-232845723</v>
      </c>
      <c r="Z47" s="32">
        <f>+IF(X47&lt;&gt;0,+(Y47/X47)*100,0)</f>
        <v>-30.732873103899678</v>
      </c>
      <c r="AA47" s="29">
        <f>SUM(AA34:AA46)</f>
        <v>3036680601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-504335685</v>
      </c>
      <c r="D48" s="39">
        <f t="shared" si="2"/>
        <v>0</v>
      </c>
      <c r="E48" s="40">
        <f t="shared" si="2"/>
        <v>-34122801</v>
      </c>
      <c r="F48" s="41">
        <f t="shared" si="2"/>
        <v>-34122801</v>
      </c>
      <c r="G48" s="41">
        <f t="shared" si="2"/>
        <v>172811794</v>
      </c>
      <c r="H48" s="41">
        <f t="shared" si="2"/>
        <v>-98945563</v>
      </c>
      <c r="I48" s="41">
        <f t="shared" si="2"/>
        <v>-225412</v>
      </c>
      <c r="J48" s="41">
        <f t="shared" si="2"/>
        <v>73640819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73640819</v>
      </c>
      <c r="X48" s="41">
        <f t="shared" si="2"/>
        <v>-19099459</v>
      </c>
      <c r="Y48" s="41">
        <f t="shared" si="2"/>
        <v>92740278</v>
      </c>
      <c r="Z48" s="42">
        <f>+IF(X48&lt;&gt;0,+(Y48/X48)*100,0)</f>
        <v>-485.56494715373873</v>
      </c>
      <c r="AA48" s="39">
        <f>+AA32-AA47</f>
        <v>-34122801</v>
      </c>
    </row>
    <row r="49" spans="1:27" x14ac:dyDescent="0.25">
      <c r="A49" s="43" t="s">
        <v>74</v>
      </c>
      <c r="B49" s="15" t="s">
        <v>32</v>
      </c>
      <c r="C49" s="20">
        <v>117674667</v>
      </c>
      <c r="D49" s="20"/>
      <c r="E49" s="21">
        <v>125016540</v>
      </c>
      <c r="F49" s="22">
        <v>125016540</v>
      </c>
      <c r="G49" s="22">
        <v>2191329</v>
      </c>
      <c r="H49" s="22">
        <v>10260318</v>
      </c>
      <c r="I49" s="22">
        <v>3804978</v>
      </c>
      <c r="J49" s="22">
        <v>16256625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16256625</v>
      </c>
      <c r="X49" s="22">
        <v>30254143</v>
      </c>
      <c r="Y49" s="22">
        <v>-13997518</v>
      </c>
      <c r="Z49" s="23">
        <v>-46.266450185020943</v>
      </c>
      <c r="AA49" s="20">
        <v>125016540</v>
      </c>
    </row>
    <row r="50" spans="1:27" x14ac:dyDescent="0.25">
      <c r="A50" s="43" t="s">
        <v>75</v>
      </c>
      <c r="B50" s="15" t="s">
        <v>32</v>
      </c>
      <c r="C50" s="44">
        <v>1201349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-385459669</v>
      </c>
      <c r="D51" s="48">
        <f t="shared" si="3"/>
        <v>0</v>
      </c>
      <c r="E51" s="49">
        <f t="shared" si="3"/>
        <v>90893739</v>
      </c>
      <c r="F51" s="50">
        <f t="shared" si="3"/>
        <v>90893739</v>
      </c>
      <c r="G51" s="50">
        <f t="shared" si="3"/>
        <v>175003123</v>
      </c>
      <c r="H51" s="50">
        <f t="shared" si="3"/>
        <v>-88685245</v>
      </c>
      <c r="I51" s="50">
        <f t="shared" si="3"/>
        <v>3579566</v>
      </c>
      <c r="J51" s="50">
        <f t="shared" si="3"/>
        <v>89897444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89897444</v>
      </c>
      <c r="X51" s="50">
        <f t="shared" si="3"/>
        <v>11154684</v>
      </c>
      <c r="Y51" s="50">
        <f t="shared" si="3"/>
        <v>78742760</v>
      </c>
      <c r="Z51" s="51">
        <f>+IF(X51&lt;&gt;0,+(Y51/X51)*100,0)</f>
        <v>705.91654591022029</v>
      </c>
      <c r="AA51" s="48">
        <f>SUM(AA48:AA50)</f>
        <v>90893739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-385459669</v>
      </c>
      <c r="D53" s="54">
        <f>+D51-D52</f>
        <v>0</v>
      </c>
      <c r="E53" s="55">
        <f t="shared" si="4"/>
        <v>90893739</v>
      </c>
      <c r="F53" s="56">
        <f t="shared" si="4"/>
        <v>90893739</v>
      </c>
      <c r="G53" s="56">
        <f t="shared" si="4"/>
        <v>175003123</v>
      </c>
      <c r="H53" s="56">
        <f t="shared" si="4"/>
        <v>-88685245</v>
      </c>
      <c r="I53" s="56">
        <f t="shared" si="4"/>
        <v>3579566</v>
      </c>
      <c r="J53" s="56">
        <f t="shared" si="4"/>
        <v>89897444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89897444</v>
      </c>
      <c r="X53" s="56">
        <f t="shared" si="4"/>
        <v>11154684</v>
      </c>
      <c r="Y53" s="56">
        <f t="shared" si="4"/>
        <v>78742760</v>
      </c>
      <c r="Z53" s="57">
        <f>+IF(X53&lt;&gt;0,+(Y53/X53)*100,0)</f>
        <v>705.91654591022029</v>
      </c>
      <c r="AA53" s="54">
        <f>+AA51-AA52</f>
        <v>90893739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-385459669</v>
      </c>
      <c r="D56" s="48">
        <f>SUM(D53:D55)</f>
        <v>0</v>
      </c>
      <c r="E56" s="49">
        <f t="shared" si="5"/>
        <v>90893739</v>
      </c>
      <c r="F56" s="50">
        <f t="shared" si="5"/>
        <v>90893739</v>
      </c>
      <c r="G56" s="50">
        <f t="shared" si="5"/>
        <v>175003123</v>
      </c>
      <c r="H56" s="50">
        <f t="shared" si="5"/>
        <v>-88685245</v>
      </c>
      <c r="I56" s="50">
        <f t="shared" si="5"/>
        <v>3579566</v>
      </c>
      <c r="J56" s="50">
        <f t="shared" si="5"/>
        <v>89897444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89897444</v>
      </c>
      <c r="X56" s="50">
        <f t="shared" si="5"/>
        <v>11154684</v>
      </c>
      <c r="Y56" s="50">
        <f t="shared" si="5"/>
        <v>78742760</v>
      </c>
      <c r="Z56" s="51">
        <f>+IF(X56&lt;&gt;0,+(Y56/X56)*100,0)</f>
        <v>705.91654591022029</v>
      </c>
      <c r="AA56" s="48">
        <f>SUM(AA53:AA55)</f>
        <v>90893739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-385459669</v>
      </c>
      <c r="D59" s="65">
        <f>SUM(D56:D58)</f>
        <v>0</v>
      </c>
      <c r="E59" s="66">
        <f t="shared" si="6"/>
        <v>90893739</v>
      </c>
      <c r="F59" s="67">
        <f t="shared" si="6"/>
        <v>90893739</v>
      </c>
      <c r="G59" s="67">
        <f t="shared" si="6"/>
        <v>175003123</v>
      </c>
      <c r="H59" s="67">
        <f t="shared" si="6"/>
        <v>-88685245</v>
      </c>
      <c r="I59" s="67">
        <f t="shared" si="6"/>
        <v>3579566</v>
      </c>
      <c r="J59" s="67">
        <f t="shared" si="6"/>
        <v>89897444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89897444</v>
      </c>
      <c r="X59" s="67">
        <f t="shared" si="6"/>
        <v>11154684</v>
      </c>
      <c r="Y59" s="67">
        <f t="shared" si="6"/>
        <v>78742760</v>
      </c>
      <c r="Z59" s="68">
        <f>+IF(X59&lt;&gt;0,+(Y59/X59)*100,0)</f>
        <v>705.91654591022029</v>
      </c>
      <c r="AA59" s="65">
        <f>SUM(AA56:AA58)</f>
        <v>90893739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7B7505C-9C89-4A7C-B9EF-FE0D64DF6ADE}"/>
</file>

<file path=customXml/itemProps2.xml><?xml version="1.0" encoding="utf-8"?>
<ds:datastoreItem xmlns:ds="http://schemas.openxmlformats.org/officeDocument/2006/customXml" ds:itemID="{9F738E10-1E10-4E3C-ACC2-A1650DD75445}"/>
</file>

<file path=customXml/itemProps3.xml><?xml version="1.0" encoding="utf-8"?>
<ds:datastoreItem xmlns:ds="http://schemas.openxmlformats.org/officeDocument/2006/customXml" ds:itemID="{E30F3274-5824-44F3-A8BB-E4E79D4531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2023-10-20T12:36:49Z</dcterms:created>
  <dcterms:modified xsi:type="dcterms:W3CDTF">2023-10-20T12:37:48Z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